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иненок\СОБРАНИЕ\ПРОЕКТЫ\2118046 изм бюджет 2019\03-037\"/>
    </mc:Choice>
  </mc:AlternateContent>
  <bookViews>
    <workbookView xWindow="0" yWindow="0" windowWidth="28800" windowHeight="11805"/>
  </bookViews>
  <sheets>
    <sheet name="Приложение 7 " sheetId="4" r:id="rId1"/>
    <sheet name="изменения от бюджета" sheetId="3" r:id="rId2"/>
    <sheet name="изменение апрель" sheetId="5" r:id="rId3"/>
  </sheets>
  <definedNames>
    <definedName name="_xlnm._FilterDatabase" localSheetId="2" hidden="1">'изменение апрель'!$A$7:$J$44</definedName>
    <definedName name="_xlnm._FilterDatabase" localSheetId="0" hidden="1">'Приложение 7 '!$A$15:$F$64</definedName>
    <definedName name="_xlnm.Print_Titles" localSheetId="2">'изменение апрель'!$6:$6</definedName>
    <definedName name="_xlnm.Print_Titles" localSheetId="0">'Приложение 7 '!$13:$15</definedName>
    <definedName name="_xlnm.Print_Area" localSheetId="0">'Приложение 7 '!$A$1:$E$64</definedName>
  </definedNames>
  <calcPr calcId="152511"/>
</workbook>
</file>

<file path=xl/calcChain.xml><?xml version="1.0" encoding="utf-8"?>
<calcChain xmlns="http://schemas.openxmlformats.org/spreadsheetml/2006/main">
  <c r="C71" i="4" l="1"/>
  <c r="C58" i="4"/>
  <c r="C61" i="4"/>
  <c r="C40" i="4"/>
  <c r="C56" i="4"/>
  <c r="D27" i="4"/>
  <c r="C63" i="4"/>
  <c r="C59" i="4"/>
  <c r="C57" i="4"/>
  <c r="C43" i="4"/>
  <c r="C36" i="4"/>
  <c r="C27" i="4"/>
  <c r="C69" i="4" l="1"/>
  <c r="C70" i="4" l="1"/>
  <c r="C72" i="4"/>
  <c r="D69" i="4"/>
  <c r="E69" i="4"/>
  <c r="E72" i="4" l="1"/>
  <c r="D72" i="4"/>
  <c r="E71" i="4"/>
  <c r="D71" i="4"/>
  <c r="E70" i="4"/>
  <c r="D70" i="4"/>
  <c r="E62" i="4"/>
  <c r="D62" i="4"/>
  <c r="C62" i="4"/>
  <c r="C60" i="4"/>
  <c r="E60" i="4"/>
  <c r="D60" i="4"/>
  <c r="E55" i="4"/>
  <c r="D55" i="4"/>
  <c r="E52" i="4"/>
  <c r="D52" i="4"/>
  <c r="C52" i="4"/>
  <c r="E47" i="4"/>
  <c r="D47" i="4"/>
  <c r="C47" i="4"/>
  <c r="E44" i="4"/>
  <c r="D44" i="4"/>
  <c r="C44" i="4"/>
  <c r="E39" i="4"/>
  <c r="D39" i="4"/>
  <c r="C39" i="4"/>
  <c r="E37" i="4"/>
  <c r="D37" i="4"/>
  <c r="C37" i="4"/>
  <c r="E34" i="4"/>
  <c r="D34" i="4"/>
  <c r="C34" i="4"/>
  <c r="E31" i="4"/>
  <c r="D31" i="4"/>
  <c r="C31" i="4"/>
  <c r="C26" i="4"/>
  <c r="E26" i="4"/>
  <c r="D26" i="4"/>
  <c r="E21" i="4"/>
  <c r="D21" i="4"/>
  <c r="E16" i="4"/>
  <c r="D16" i="4"/>
  <c r="C16" i="4"/>
  <c r="D73" i="4" l="1"/>
  <c r="D64" i="4"/>
  <c r="E64" i="4"/>
  <c r="E73" i="4"/>
  <c r="C21" i="4"/>
  <c r="C64" i="4" s="1"/>
  <c r="C55" i="4"/>
  <c r="D74" i="4" l="1"/>
  <c r="E74" i="4"/>
  <c r="C73" i="4" l="1"/>
  <c r="C74" i="4" s="1"/>
</calcChain>
</file>

<file path=xl/sharedStrings.xml><?xml version="1.0" encoding="utf-8"?>
<sst xmlns="http://schemas.openxmlformats.org/spreadsheetml/2006/main" count="279" uniqueCount="78">
  <si>
    <t>Наименование межбюджетных трансфертов, городского (сельского) поселения</t>
  </si>
  <si>
    <t>Сумма (руб.)</t>
  </si>
  <si>
    <t>2019 год</t>
  </si>
  <si>
    <t>2020 год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</si>
  <si>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</si>
  <si>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</si>
  <si>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</si>
  <si>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</si>
  <si>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</si>
  <si>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</si>
  <si>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</si>
  <si>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</si>
  <si>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</si>
  <si>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</si>
  <si>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</si>
  <si>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</si>
  <si>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ИТОГО:</t>
  </si>
  <si>
    <t>Городское поселение Дудинка</t>
  </si>
  <si>
    <t>Сельское поселение Караул</t>
  </si>
  <si>
    <t>Сельское поселение Хатанга</t>
  </si>
  <si>
    <t>Городское поселение Диксон</t>
  </si>
  <si>
    <t>Суммы утвержденных бюджетных ассигнований (БА)</t>
  </si>
  <si>
    <t>Наименование показателя</t>
  </si>
  <si>
    <t>КЦСР</t>
  </si>
  <si>
    <t>на год</t>
  </si>
  <si>
    <t>Сумма на второй год</t>
  </si>
  <si>
    <t>Сумма на третий год</t>
  </si>
  <si>
    <t>0300006010</t>
  </si>
  <si>
    <t>01.01.00</t>
  </si>
  <si>
    <t>01.02.00</t>
  </si>
  <si>
    <t>0300006020</t>
  </si>
  <si>
    <t>01.04.00</t>
  </si>
  <si>
    <t>3000006030</t>
  </si>
  <si>
    <t>01.03.00</t>
  </si>
  <si>
    <t>3000006050</t>
  </si>
  <si>
    <t>3000006060</t>
  </si>
  <si>
    <t>3000051180</t>
  </si>
  <si>
    <t>3000075140</t>
  </si>
  <si>
    <t>30000L0160</t>
  </si>
  <si>
    <t>30000L5190</t>
  </si>
  <si>
    <t>30000L5550</t>
  </si>
  <si>
    <t>12.</t>
  </si>
  <si>
    <t>13.</t>
  </si>
  <si>
    <t>2021 год</t>
  </si>
  <si>
    <t>Распределение дотаций на выравнивание бюджетной обеспеченности бюджетам городских и сельских поселений, входящим в состав Таймырского Долгано-Ненецкого муниципального района, из районного фонда финансовой поддержки поселений, иных межбюджетных трансфертов общего характера, иных межбюджетных трансфертов, имеющих целевое назначение и предоставляемых бюджетам поселений за счет субвенций, передаваемых на данные цели из других бюджетов бюджетной системы Российской Федерации, а также иных межбюджетных трансфертов на реализацию Соглашений, заключенных с органами местного самоуправления поселений муниципального района, о передаче им осуществления части полномочий муниципального района, реализацию мероприятий в рамках муниципальных программ муниципального района, предоставляемых за счет собственных доходов и источников финансирования дефицита районного бюджета, а также дотаций, предоставляемых из краевого бюджета на 2019 год и плановый период 2020-2021 годов</t>
  </si>
  <si>
    <t>Иные межбюджетные трансферты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7 ст. 14 Федерального закона от 06.10.2003 №131-ФЗ «Об общих принципах организации местного самоуправления в Российской Федерации»</t>
  </si>
  <si>
    <t>Иные межбюджетные трансферты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20 ст. 14 Федерального закона от 06.10.2003 №131-ФЗ «Об общих принципах организации местного самоуправления в Российской Федерации»</t>
  </si>
  <si>
    <t>Иные межбюджетные трансферты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 в соответствии с заключенными соглашениями</t>
  </si>
  <si>
    <t>Иные межбюджетные трансферты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</si>
  <si>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Иные межбюджетные трансферты бюджетам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</si>
  <si>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Иные межбюджетные трансферты бюджетам городских и сельских поселений Таймырского Долгано- Ненецкого муниципального района на реализацию мероприятий муниципальной программы «Развитие культуры и туризма в Таймырском Долгано-Ненецком муниципальном районе»</t>
  </si>
  <si>
    <t>Иные межбюджетные трансферты бюджетам городских и сельских поселений Таймырского Долгано-Ненецкого муниципального района общего характера</t>
  </si>
  <si>
    <t>Финансовое управление Администрации Таймырского Долгано-Ненецкого муниципального района</t>
  </si>
  <si>
    <t>План расходов районного бюджета за период с 01.01.2019 по 32.12.2019</t>
  </si>
  <si>
    <t>Коды бюджетной классификации</t>
  </si>
  <si>
    <t>КВСР</t>
  </si>
  <si>
    <t>КФСР</t>
  </si>
  <si>
    <t>КВР</t>
  </si>
  <si>
    <t>КЭСР</t>
  </si>
  <si>
    <t>Тип средств</t>
  </si>
  <si>
    <t>Меро- приятие</t>
  </si>
  <si>
    <t>540</t>
  </si>
  <si>
    <t>251</t>
  </si>
  <si>
    <t>0300006070</t>
  </si>
  <si>
    <t>3000059310</t>
  </si>
  <si>
    <t>08000L016Б</t>
  </si>
  <si>
    <t>3000006040</t>
  </si>
  <si>
    <t>08000L5550</t>
  </si>
  <si>
    <t>080F255550</t>
  </si>
  <si>
    <t>3000076010</t>
  </si>
  <si>
    <t>511</t>
  </si>
  <si>
    <t xml:space="preserve">  Исполнитель             Н.Н.Гущина</t>
  </si>
  <si>
    <t>Иные межбюджетные транферты бюджетам городских и сельских поселений Таймырского Долгано-Ненецкого муниципального района на осуществление первичного воинского учета на территориях, где отсутствуют военные комиссариаты</t>
  </si>
  <si>
    <t>Иные межбюджетные транферты бюджетам городских и сельских поселений Таймырского Долгано-Ненецкого муниципального района на выполнение государственных полномочий по созданию и обеспечению деятельности административных комиссий</t>
  </si>
  <si>
    <t>Иные межбюджетные трансферты бюджетам городских и сельских поселений Таймырского Долгано-Ненецкого муниципального района на расходы на государственную регистрацию актов гражданского состояния</t>
  </si>
  <si>
    <t xml:space="preserve">Дотации на выравнивание бюджетной обеспеченности бюджетам городских и сельских поселений, входящим в состав Таймырского Долгано-Ненецкого муниципального района, из районного фонда финансовой поддержки поселений </t>
  </si>
  <si>
    <t>Иные межбюджетные трансферты бюджетам городских и сельских поселений Таймырского Долгано- Ненецкого муниципального района на капитальный ремонт гидротехнических сооружений</t>
  </si>
  <si>
    <t>Иные межбюджетные трансферты бюджетам городских и сельских поселений Таймырского Долгано- Ненецкого муниципального района на формирование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</si>
</sst>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#,##0.00;[Red]\-#,##0.00;0.00"/>
    <numFmt numFmtId="166" formatCode="#,##0.00_ ;[Red]\-#,##0.00\ "/>
    <numFmt numFmtId="167" formatCode="00\.00\.00"/>
    <numFmt numFmtId="168" formatCode="00.0.0000"/>
    <numFmt numFmtId="169" formatCode="00\.00"/>
  </numFmts>
  <fonts count="29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sz val="8"/>
      <color indexed="9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3">
    <xf numFmtId="0" fontId="0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1">
    <xf numFmtId="0" fontId="0" fillId="0" borderId="0" xfId="0"/>
    <xf numFmtId="0" fontId="4" fillId="0" borderId="0" xfId="1" applyFont="1"/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4" fillId="0" borderId="0" xfId="1" applyNumberFormat="1" applyFont="1"/>
    <xf numFmtId="164" fontId="7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3" xfId="1" applyNumberFormat="1" applyFont="1" applyFill="1" applyBorder="1" applyAlignment="1" applyProtection="1">
      <alignment horizontal="left" vertical="top" wrapText="1"/>
      <protection hidden="1"/>
    </xf>
    <xf numFmtId="165" fontId="8" fillId="0" borderId="3" xfId="1" applyNumberFormat="1" applyFont="1" applyFill="1" applyBorder="1" applyAlignment="1" applyProtection="1">
      <alignment horizontal="right" vertical="center"/>
      <protection hidden="1"/>
    </xf>
    <xf numFmtId="165" fontId="8" fillId="0" borderId="5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right" vertical="center"/>
      <protection hidden="1"/>
    </xf>
    <xf numFmtId="165" fontId="7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Font="1" applyBorder="1"/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166" fontId="3" fillId="0" borderId="3" xfId="1" applyNumberFormat="1" applyFont="1" applyBorder="1"/>
    <xf numFmtId="166" fontId="3" fillId="0" borderId="5" xfId="1" applyNumberFormat="1" applyFont="1" applyBorder="1"/>
    <xf numFmtId="4" fontId="10" fillId="0" borderId="1" xfId="1" applyNumberFormat="1" applyFont="1" applyBorder="1"/>
    <xf numFmtId="4" fontId="10" fillId="0" borderId="6" xfId="1" applyNumberFormat="1" applyFont="1" applyBorder="1"/>
    <xf numFmtId="164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0" xfId="4" applyFont="1" applyFill="1" applyBorder="1" applyAlignment="1" applyProtection="1">
      <protection hidden="1"/>
    </xf>
    <xf numFmtId="165" fontId="12" fillId="0" borderId="11" xfId="4" applyNumberFormat="1" applyFont="1" applyFill="1" applyBorder="1" applyAlignment="1" applyProtection="1">
      <protection hidden="1"/>
    </xf>
    <xf numFmtId="0" fontId="13" fillId="0" borderId="12" xfId="4" applyNumberFormat="1" applyFont="1" applyFill="1" applyBorder="1" applyAlignment="1" applyProtection="1">
      <alignment horizontal="left" vertical="top" wrapText="1"/>
      <protection hidden="1"/>
    </xf>
    <xf numFmtId="0" fontId="14" fillId="0" borderId="10" xfId="4" applyNumberFormat="1" applyFont="1" applyFill="1" applyBorder="1" applyAlignment="1" applyProtection="1">
      <alignment horizontal="center" vertical="center"/>
      <protection hidden="1"/>
    </xf>
    <xf numFmtId="165" fontId="13" fillId="0" borderId="6" xfId="4" applyNumberFormat="1" applyFont="1" applyFill="1" applyBorder="1" applyAlignment="1" applyProtection="1">
      <alignment horizontal="right" vertical="center"/>
      <protection hidden="1"/>
    </xf>
    <xf numFmtId="165" fontId="13" fillId="0" borderId="1" xfId="4" applyNumberFormat="1" applyFont="1" applyFill="1" applyBorder="1" applyAlignment="1" applyProtection="1">
      <alignment horizontal="right" vertical="center"/>
      <protection hidden="1"/>
    </xf>
    <xf numFmtId="167" fontId="13" fillId="0" borderId="1" xfId="4" applyNumberFormat="1" applyFont="1" applyFill="1" applyBorder="1" applyAlignment="1" applyProtection="1">
      <alignment horizontal="left" vertical="top" wrapText="1"/>
      <protection hidden="1"/>
    </xf>
    <xf numFmtId="168" fontId="13" fillId="0" borderId="1" xfId="4" applyNumberFormat="1" applyFont="1" applyFill="1" applyBorder="1" applyAlignment="1" applyProtection="1">
      <alignment horizontal="right" vertical="center"/>
      <protection hidden="1"/>
    </xf>
    <xf numFmtId="165" fontId="12" fillId="0" borderId="5" xfId="4" applyNumberFormat="1" applyFont="1" applyFill="1" applyBorder="1" applyAlignment="1" applyProtection="1">
      <alignment horizontal="right" vertical="center"/>
      <protection hidden="1"/>
    </xf>
    <xf numFmtId="165" fontId="12" fillId="0" borderId="13" xfId="4" applyNumberFormat="1" applyFont="1" applyFill="1" applyBorder="1" applyAlignment="1" applyProtection="1">
      <alignment horizontal="right" vertical="center"/>
      <protection hidden="1"/>
    </xf>
    <xf numFmtId="165" fontId="13" fillId="0" borderId="5" xfId="4" applyNumberFormat="1" applyFont="1" applyFill="1" applyBorder="1" applyAlignment="1" applyProtection="1">
      <alignment horizontal="right" vertical="center"/>
      <protection hidden="1"/>
    </xf>
    <xf numFmtId="165" fontId="13" fillId="0" borderId="3" xfId="4" applyNumberFormat="1" applyFont="1" applyFill="1" applyBorder="1" applyAlignment="1" applyProtection="1">
      <alignment horizontal="right" vertical="center"/>
      <protection hidden="1"/>
    </xf>
    <xf numFmtId="167" fontId="13" fillId="0" borderId="3" xfId="4" applyNumberFormat="1" applyFont="1" applyFill="1" applyBorder="1" applyAlignment="1" applyProtection="1">
      <alignment horizontal="left" vertical="top" wrapText="1"/>
      <protection hidden="1"/>
    </xf>
    <xf numFmtId="168" fontId="13" fillId="0" borderId="3" xfId="4" applyNumberFormat="1" applyFont="1" applyFill="1" applyBorder="1" applyAlignment="1" applyProtection="1">
      <alignment horizontal="right" vertical="center"/>
      <protection hidden="1"/>
    </xf>
    <xf numFmtId="165" fontId="12" fillId="0" borderId="9" xfId="4" applyNumberFormat="1" applyFont="1" applyFill="1" applyBorder="1" applyAlignment="1" applyProtection="1">
      <alignment horizontal="right" vertical="center"/>
      <protection hidden="1"/>
    </xf>
    <xf numFmtId="165" fontId="12" fillId="0" borderId="14" xfId="4" applyNumberFormat="1" applyFont="1" applyFill="1" applyBorder="1" applyAlignment="1" applyProtection="1">
      <alignment horizontal="right" vertical="center"/>
      <protection hidden="1"/>
    </xf>
    <xf numFmtId="0" fontId="11" fillId="0" borderId="17" xfId="4" applyBorder="1" applyProtection="1">
      <protection hidden="1"/>
    </xf>
    <xf numFmtId="0" fontId="15" fillId="0" borderId="19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21" xfId="4" applyNumberFormat="1" applyFont="1" applyFill="1" applyBorder="1" applyAlignment="1" applyProtection="1">
      <alignment horizontal="centerContinuous" vertical="center"/>
      <protection hidden="1"/>
    </xf>
    <xf numFmtId="0" fontId="11" fillId="0" borderId="22" xfId="4" applyNumberFormat="1" applyFont="1" applyFill="1" applyBorder="1" applyAlignment="1" applyProtection="1">
      <alignment horizontal="centerContinuous" vertical="center"/>
      <protection hidden="1"/>
    </xf>
    <xf numFmtId="0" fontId="12" fillId="0" borderId="23" xfId="4" applyNumberFormat="1" applyFont="1" applyFill="1" applyBorder="1" applyAlignment="1" applyProtection="1">
      <alignment horizontal="centerContinuous" vertical="center"/>
      <protection hidden="1"/>
    </xf>
    <xf numFmtId="0" fontId="16" fillId="0" borderId="19" xfId="4" applyNumberFormat="1" applyFont="1" applyFill="1" applyBorder="1" applyAlignment="1" applyProtection="1">
      <alignment wrapText="1"/>
      <protection hidden="1"/>
    </xf>
    <xf numFmtId="0" fontId="17" fillId="0" borderId="22" xfId="4" applyNumberFormat="1" applyFont="1" applyFill="1" applyBorder="1" applyAlignment="1" applyProtection="1">
      <alignment horizontal="centerContinuous" vertical="center"/>
      <protection hidden="1"/>
    </xf>
    <xf numFmtId="165" fontId="12" fillId="2" borderId="13" xfId="4" applyNumberFormat="1" applyFont="1" applyFill="1" applyBorder="1" applyAlignment="1" applyProtection="1">
      <alignment horizontal="right" vertical="center"/>
      <protection hidden="1"/>
    </xf>
    <xf numFmtId="168" fontId="13" fillId="2" borderId="3" xfId="4" applyNumberFormat="1" applyFont="1" applyFill="1" applyBorder="1" applyAlignment="1" applyProtection="1">
      <alignment horizontal="right" vertical="center"/>
      <protection hidden="1"/>
    </xf>
    <xf numFmtId="167" fontId="13" fillId="2" borderId="3" xfId="4" applyNumberFormat="1" applyFont="1" applyFill="1" applyBorder="1" applyAlignment="1" applyProtection="1">
      <alignment horizontal="left" vertical="top" wrapText="1"/>
      <protection hidden="1"/>
    </xf>
    <xf numFmtId="165" fontId="13" fillId="2" borderId="3" xfId="4" applyNumberFormat="1" applyFont="1" applyFill="1" applyBorder="1" applyAlignment="1" applyProtection="1">
      <alignment horizontal="right" vertical="center"/>
      <protection hidden="1"/>
    </xf>
    <xf numFmtId="0" fontId="8" fillId="0" borderId="4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 applyProtection="1">
      <alignment horizontal="right" vertical="center"/>
      <protection hidden="1"/>
    </xf>
    <xf numFmtId="165" fontId="7" fillId="0" borderId="25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6" xfId="1" applyNumberFormat="1" applyFont="1" applyBorder="1"/>
    <xf numFmtId="166" fontId="3" fillId="0" borderId="10" xfId="1" applyNumberFormat="1" applyFont="1" applyBorder="1"/>
    <xf numFmtId="166" fontId="3" fillId="0" borderId="27" xfId="1" applyNumberFormat="1" applyFont="1" applyBorder="1"/>
    <xf numFmtId="0" fontId="20" fillId="0" borderId="0" xfId="8" applyProtection="1">
      <protection hidden="1"/>
    </xf>
    <xf numFmtId="0" fontId="20" fillId="0" borderId="0" xfId="8"/>
    <xf numFmtId="0" fontId="21" fillId="0" borderId="0" xfId="8" applyNumberFormat="1" applyFont="1" applyFill="1" applyAlignment="1" applyProtection="1">
      <protection hidden="1"/>
    </xf>
    <xf numFmtId="0" fontId="22" fillId="0" borderId="0" xfId="8" applyNumberFormat="1" applyFont="1" applyFill="1" applyAlignment="1" applyProtection="1">
      <alignment horizontal="centerContinuous" vertical="center"/>
      <protection hidden="1"/>
    </xf>
    <xf numFmtId="0" fontId="20" fillId="0" borderId="0" xfId="8" applyAlignment="1" applyProtection="1">
      <alignment horizontal="right" vertical="center"/>
      <protection hidden="1"/>
    </xf>
    <xf numFmtId="0" fontId="20" fillId="0" borderId="0" xfId="8" applyAlignment="1" applyProtection="1">
      <alignment horizontal="left" vertical="center"/>
      <protection hidden="1"/>
    </xf>
    <xf numFmtId="0" fontId="20" fillId="0" borderId="0" xfId="8" applyNumberFormat="1" applyFont="1" applyFill="1" applyAlignment="1" applyProtection="1">
      <protection hidden="1"/>
    </xf>
    <xf numFmtId="0" fontId="22" fillId="0" borderId="0" xfId="8" applyNumberFormat="1" applyFont="1" applyFill="1" applyAlignment="1" applyProtection="1">
      <alignment horizontal="left" vertical="center"/>
      <protection hidden="1"/>
    </xf>
    <xf numFmtId="0" fontId="23" fillId="0" borderId="0" xfId="8" applyNumberFormat="1" applyFont="1" applyFill="1" applyAlignment="1" applyProtection="1">
      <alignment horizontal="centerContinuous" vertical="center"/>
      <protection hidden="1"/>
    </xf>
    <xf numFmtId="0" fontId="24" fillId="0" borderId="29" xfId="8" applyNumberFormat="1" applyFont="1" applyFill="1" applyBorder="1" applyAlignment="1" applyProtection="1">
      <protection hidden="1"/>
    </xf>
    <xf numFmtId="0" fontId="21" fillId="0" borderId="19" xfId="8" applyNumberFormat="1" applyFont="1" applyFill="1" applyBorder="1" applyAlignment="1" applyProtection="1">
      <alignment horizontal="centerContinuous" vertical="center"/>
      <protection hidden="1"/>
    </xf>
    <xf numFmtId="0" fontId="25" fillId="0" borderId="22" xfId="8" applyNumberFormat="1" applyFont="1" applyFill="1" applyBorder="1" applyAlignment="1" applyProtection="1">
      <alignment horizontal="centerContinuous" vertical="center"/>
      <protection hidden="1"/>
    </xf>
    <xf numFmtId="0" fontId="21" fillId="0" borderId="23" xfId="8" applyNumberFormat="1" applyFont="1" applyFill="1" applyBorder="1" applyAlignment="1" applyProtection="1">
      <alignment horizontal="centerContinuous" vertical="center"/>
      <protection hidden="1"/>
    </xf>
    <xf numFmtId="0" fontId="26" fillId="0" borderId="0" xfId="8" applyNumberFormat="1" applyFont="1" applyFill="1" applyAlignment="1" applyProtection="1">
      <protection hidden="1"/>
    </xf>
    <xf numFmtId="0" fontId="20" fillId="0" borderId="29" xfId="8" applyNumberFormat="1" applyFont="1" applyFill="1" applyBorder="1" applyAlignment="1" applyProtection="1">
      <protection hidden="1"/>
    </xf>
    <xf numFmtId="0" fontId="24" fillId="0" borderId="30" xfId="8" applyNumberFormat="1" applyFont="1" applyFill="1" applyBorder="1" applyAlignment="1" applyProtection="1">
      <protection hidden="1"/>
    </xf>
    <xf numFmtId="164" fontId="24" fillId="0" borderId="7" xfId="8" applyNumberFormat="1" applyFont="1" applyFill="1" applyBorder="1" applyAlignment="1" applyProtection="1">
      <alignment horizontal="center" vertical="center"/>
      <protection hidden="1"/>
    </xf>
    <xf numFmtId="169" fontId="24" fillId="0" borderId="8" xfId="8" applyNumberFormat="1" applyFont="1" applyFill="1" applyBorder="1" applyAlignment="1" applyProtection="1">
      <alignment horizontal="right" vertical="center"/>
      <protection hidden="1"/>
    </xf>
    <xf numFmtId="168" fontId="24" fillId="0" borderId="8" xfId="8" applyNumberFormat="1" applyFont="1" applyFill="1" applyBorder="1" applyAlignment="1" applyProtection="1">
      <alignment horizontal="right" vertical="center"/>
      <protection hidden="1"/>
    </xf>
    <xf numFmtId="164" fontId="24" fillId="0" borderId="8" xfId="8" applyNumberFormat="1" applyFont="1" applyFill="1" applyBorder="1" applyAlignment="1" applyProtection="1">
      <alignment horizontal="center" vertical="center"/>
      <protection hidden="1"/>
    </xf>
    <xf numFmtId="167" fontId="24" fillId="0" borderId="8" xfId="8" applyNumberFormat="1" applyFont="1" applyFill="1" applyBorder="1" applyAlignment="1" applyProtection="1">
      <alignment horizontal="center" vertical="center"/>
      <protection hidden="1"/>
    </xf>
    <xf numFmtId="165" fontId="24" fillId="2" borderId="8" xfId="8" applyNumberFormat="1" applyFont="1" applyFill="1" applyBorder="1" applyAlignment="1" applyProtection="1">
      <alignment horizontal="right" vertical="center"/>
      <protection hidden="1"/>
    </xf>
    <xf numFmtId="0" fontId="24" fillId="0" borderId="31" xfId="8" applyNumberFormat="1" applyFont="1" applyFill="1" applyBorder="1" applyAlignment="1" applyProtection="1">
      <protection hidden="1"/>
    </xf>
    <xf numFmtId="164" fontId="24" fillId="0" borderId="4" xfId="8" applyNumberFormat="1" applyFont="1" applyFill="1" applyBorder="1" applyAlignment="1" applyProtection="1">
      <alignment horizontal="center" vertical="center"/>
      <protection hidden="1"/>
    </xf>
    <xf numFmtId="169" fontId="24" fillId="0" borderId="3" xfId="8" applyNumberFormat="1" applyFont="1" applyFill="1" applyBorder="1" applyAlignment="1" applyProtection="1">
      <alignment horizontal="right" vertical="center"/>
      <protection hidden="1"/>
    </xf>
    <xf numFmtId="168" fontId="24" fillId="0" borderId="3" xfId="8" applyNumberFormat="1" applyFont="1" applyFill="1" applyBorder="1" applyAlignment="1" applyProtection="1">
      <alignment horizontal="right" vertical="center"/>
      <protection hidden="1"/>
    </xf>
    <xf numFmtId="164" fontId="24" fillId="0" borderId="3" xfId="8" applyNumberFormat="1" applyFont="1" applyFill="1" applyBorder="1" applyAlignment="1" applyProtection="1">
      <alignment horizontal="center" vertical="center"/>
      <protection hidden="1"/>
    </xf>
    <xf numFmtId="167" fontId="24" fillId="0" borderId="3" xfId="8" applyNumberFormat="1" applyFont="1" applyFill="1" applyBorder="1" applyAlignment="1" applyProtection="1">
      <alignment horizontal="center" vertical="center"/>
      <protection hidden="1"/>
    </xf>
    <xf numFmtId="165" fontId="24" fillId="2" borderId="3" xfId="8" applyNumberFormat="1" applyFont="1" applyFill="1" applyBorder="1" applyAlignment="1" applyProtection="1">
      <alignment horizontal="right" vertical="center"/>
      <protection hidden="1"/>
    </xf>
    <xf numFmtId="165" fontId="24" fillId="0" borderId="3" xfId="8" applyNumberFormat="1" applyFont="1" applyFill="1" applyBorder="1" applyAlignment="1" applyProtection="1">
      <alignment horizontal="right" vertical="center"/>
      <protection hidden="1"/>
    </xf>
    <xf numFmtId="168" fontId="24" fillId="2" borderId="3" xfId="8" applyNumberFormat="1" applyFont="1" applyFill="1" applyBorder="1" applyAlignment="1" applyProtection="1">
      <alignment horizontal="right" vertical="center"/>
      <protection hidden="1"/>
    </xf>
    <xf numFmtId="164" fontId="24" fillId="2" borderId="3" xfId="8" applyNumberFormat="1" applyFont="1" applyFill="1" applyBorder="1" applyAlignment="1" applyProtection="1">
      <alignment horizontal="center" vertical="center"/>
      <protection hidden="1"/>
    </xf>
    <xf numFmtId="167" fontId="24" fillId="2" borderId="3" xfId="8" applyNumberFormat="1" applyFont="1" applyFill="1" applyBorder="1" applyAlignment="1" applyProtection="1">
      <alignment horizontal="center" vertical="center"/>
      <protection hidden="1"/>
    </xf>
    <xf numFmtId="164" fontId="24" fillId="0" borderId="2" xfId="8" applyNumberFormat="1" applyFont="1" applyFill="1" applyBorder="1" applyAlignment="1" applyProtection="1">
      <alignment horizontal="center" vertical="center"/>
      <protection hidden="1"/>
    </xf>
    <xf numFmtId="169" fontId="24" fillId="0" borderId="1" xfId="8" applyNumberFormat="1" applyFont="1" applyFill="1" applyBorder="1" applyAlignment="1" applyProtection="1">
      <alignment horizontal="right" vertical="center"/>
      <protection hidden="1"/>
    </xf>
    <xf numFmtId="168" fontId="24" fillId="0" borderId="1" xfId="8" applyNumberFormat="1" applyFont="1" applyFill="1" applyBorder="1" applyAlignment="1" applyProtection="1">
      <alignment horizontal="right" vertical="center"/>
      <protection hidden="1"/>
    </xf>
    <xf numFmtId="164" fontId="24" fillId="0" borderId="1" xfId="8" applyNumberFormat="1" applyFont="1" applyFill="1" applyBorder="1" applyAlignment="1" applyProtection="1">
      <alignment horizontal="center" vertical="center"/>
      <protection hidden="1"/>
    </xf>
    <xf numFmtId="167" fontId="24" fillId="0" borderId="1" xfId="8" applyNumberFormat="1" applyFont="1" applyFill="1" applyBorder="1" applyAlignment="1" applyProtection="1">
      <alignment horizontal="center" vertical="center"/>
      <protection hidden="1"/>
    </xf>
    <xf numFmtId="165" fontId="24" fillId="2" borderId="1" xfId="8" applyNumberFormat="1" applyFont="1" applyFill="1" applyBorder="1" applyAlignment="1" applyProtection="1">
      <alignment horizontal="right" vertical="center"/>
      <protection hidden="1"/>
    </xf>
    <xf numFmtId="0" fontId="27" fillId="0" borderId="10" xfId="8" applyNumberFormat="1" applyFont="1" applyFill="1" applyBorder="1" applyAlignment="1" applyProtection="1">
      <alignment horizontal="center" vertical="center"/>
      <protection hidden="1"/>
    </xf>
    <xf numFmtId="165" fontId="21" fillId="0" borderId="11" xfId="8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justify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4" fillId="0" borderId="5" xfId="10" applyNumberFormat="1" applyFont="1" applyFill="1" applyBorder="1" applyAlignment="1" applyProtection="1">
      <alignment horizontal="right" vertical="center"/>
      <protection hidden="1"/>
    </xf>
    <xf numFmtId="165" fontId="24" fillId="0" borderId="5" xfId="11" applyNumberFormat="1" applyFont="1" applyFill="1" applyBorder="1" applyAlignment="1" applyProtection="1">
      <alignment horizontal="right" vertical="center"/>
      <protection hidden="1"/>
    </xf>
    <xf numFmtId="165" fontId="24" fillId="0" borderId="5" xfId="12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Fill="1"/>
    <xf numFmtId="0" fontId="4" fillId="0" borderId="0" xfId="1" applyFont="1" applyFill="1"/>
    <xf numFmtId="166" fontId="3" fillId="0" borderId="26" xfId="1" applyNumberFormat="1" applyFont="1" applyFill="1" applyBorder="1"/>
    <xf numFmtId="166" fontId="3" fillId="0" borderId="3" xfId="1" applyNumberFormat="1" applyFont="1" applyFill="1" applyBorder="1"/>
    <xf numFmtId="166" fontId="3" fillId="0" borderId="28" xfId="1" applyNumberFormat="1" applyFont="1" applyFill="1" applyBorder="1"/>
    <xf numFmtId="4" fontId="10" fillId="0" borderId="1" xfId="1" applyNumberFormat="1" applyFont="1" applyFill="1" applyBorder="1"/>
    <xf numFmtId="166" fontId="4" fillId="0" borderId="0" xfId="1" applyNumberFormat="1" applyFont="1" applyFill="1"/>
    <xf numFmtId="0" fontId="9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8" xfId="4" applyNumberFormat="1" applyFont="1" applyFill="1" applyBorder="1" applyAlignment="1" applyProtection="1">
      <alignment horizontal="center" vertical="center"/>
      <protection hidden="1"/>
    </xf>
    <xf numFmtId="0" fontId="12" fillId="0" borderId="16" xfId="4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4" applyNumberFormat="1" applyFont="1" applyFill="1" applyBorder="1" applyAlignment="1" applyProtection="1">
      <alignment horizontal="center" vertical="center" wrapText="1"/>
      <protection hidden="1"/>
    </xf>
    <xf numFmtId="167" fontId="12" fillId="0" borderId="7" xfId="4" applyNumberFormat="1" applyFont="1" applyFill="1" applyBorder="1" applyAlignment="1" applyProtection="1">
      <alignment horizontal="left" vertical="top" wrapText="1"/>
      <protection hidden="1"/>
    </xf>
    <xf numFmtId="167" fontId="12" fillId="0" borderId="4" xfId="4" applyNumberFormat="1" applyFont="1" applyFill="1" applyBorder="1" applyAlignment="1" applyProtection="1">
      <alignment horizontal="left" vertical="top" wrapText="1"/>
      <protection hidden="1"/>
    </xf>
    <xf numFmtId="167" fontId="12" fillId="2" borderId="4" xfId="4" applyNumberFormat="1" applyFont="1" applyFill="1" applyBorder="1" applyAlignment="1" applyProtection="1">
      <alignment horizontal="left" vertical="top" wrapText="1"/>
      <protection hidden="1"/>
    </xf>
    <xf numFmtId="0" fontId="21" fillId="0" borderId="18" xfId="8" applyNumberFormat="1" applyFont="1" applyFill="1" applyBorder="1" applyAlignment="1" applyProtection="1">
      <alignment horizontal="center" vertical="center" wrapText="1"/>
      <protection hidden="1"/>
    </xf>
    <xf numFmtId="0" fontId="21" fillId="0" borderId="16" xfId="8" applyNumberFormat="1" applyFont="1" applyFill="1" applyBorder="1" applyAlignment="1" applyProtection="1">
      <alignment horizontal="center" vertical="center" wrapText="1"/>
      <protection hidden="1"/>
    </xf>
    <xf numFmtId="0" fontId="21" fillId="0" borderId="18" xfId="8" applyNumberFormat="1" applyFont="1" applyFill="1" applyBorder="1" applyAlignment="1" applyProtection="1">
      <alignment horizontal="center" vertical="center"/>
      <protection hidden="1"/>
    </xf>
  </cellXfs>
  <cellStyles count="13">
    <cellStyle name="Обычный" xfId="0" builtinId="0"/>
    <cellStyle name="Обычный 2" xfId="1"/>
    <cellStyle name="Обычный 2 2" xfId="4"/>
    <cellStyle name="Обычный 2 3" xfId="6"/>
    <cellStyle name="Обычный 2 4" xfId="8"/>
    <cellStyle name="Обычный 2 5" xfId="9"/>
    <cellStyle name="Обычный 2 6" xfId="10"/>
    <cellStyle name="Обычный 2 7" xfId="11"/>
    <cellStyle name="Обычный 2 8" xfId="12"/>
    <cellStyle name="Обычный 3" xfId="3"/>
    <cellStyle name="Обычный 4" xfId="5"/>
    <cellStyle name="Обычный_tmp" xfId="2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3401891</xdr:colOff>
          <xdr:row>0</xdr:row>
          <xdr:rowOff>27110</xdr:rowOff>
        </xdr:from>
        <xdr:to>
          <xdr:col>4</xdr:col>
          <xdr:colOff>803764</xdr:colOff>
          <xdr:row>7</xdr:row>
          <xdr:rowOff>124558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4"/>
  <sheetViews>
    <sheetView showGridLines="0" tabSelected="1" view="pageBreakPreview" zoomScale="130" zoomScaleNormal="130" zoomScaleSheetLayoutView="130" workbookViewId="0">
      <selection activeCell="A11" sqref="A11:E11"/>
    </sheetView>
  </sheetViews>
  <sheetFormatPr defaultColWidth="9" defaultRowHeight="15" x14ac:dyDescent="0.2"/>
  <cols>
    <col min="1" max="1" width="4.625" style="1" customWidth="1"/>
    <col min="2" max="2" width="52.125" style="1" customWidth="1"/>
    <col min="3" max="3" width="14.25" style="110" customWidth="1"/>
    <col min="4" max="4" width="12.5" style="1" bestFit="1" customWidth="1"/>
    <col min="5" max="5" width="12.5" style="1" customWidth="1"/>
    <col min="6" max="6" width="5.75" style="1" customWidth="1"/>
    <col min="7" max="178" width="8" style="1" customWidth="1"/>
    <col min="179" max="16384" width="9" style="1"/>
  </cols>
  <sheetData>
    <row r="1" spans="1:6" ht="15.75" x14ac:dyDescent="0.25">
      <c r="C1" s="109"/>
    </row>
    <row r="2" spans="1:6" ht="15.75" x14ac:dyDescent="0.25">
      <c r="C2" s="109"/>
    </row>
    <row r="3" spans="1:6" ht="15.75" x14ac:dyDescent="0.25">
      <c r="C3" s="109"/>
    </row>
    <row r="4" spans="1:6" ht="15.75" x14ac:dyDescent="0.25">
      <c r="C4" s="109"/>
    </row>
    <row r="5" spans="1:6" ht="15.75" x14ac:dyDescent="0.25">
      <c r="C5" s="109"/>
    </row>
    <row r="6" spans="1:6" ht="15.75" x14ac:dyDescent="0.25">
      <c r="C6" s="109"/>
    </row>
    <row r="7" spans="1:6" ht="15.75" x14ac:dyDescent="0.25">
      <c r="C7" s="109"/>
    </row>
    <row r="8" spans="1:6" ht="15.75" x14ac:dyDescent="0.25">
      <c r="C8" s="109"/>
    </row>
    <row r="9" spans="1:6" ht="15.75" x14ac:dyDescent="0.25">
      <c r="C9" s="109"/>
    </row>
    <row r="10" spans="1:6" ht="15.75" x14ac:dyDescent="0.25">
      <c r="C10" s="109"/>
    </row>
    <row r="11" spans="1:6" ht="159.75" customHeight="1" x14ac:dyDescent="0.2">
      <c r="A11" s="116" t="s">
        <v>44</v>
      </c>
      <c r="B11" s="116"/>
      <c r="C11" s="116"/>
      <c r="D11" s="116"/>
      <c r="E11" s="116"/>
    </row>
    <row r="12" spans="1:6" ht="0.75" customHeight="1" thickBot="1" x14ac:dyDescent="0.25">
      <c r="A12" s="2"/>
      <c r="B12" s="2"/>
      <c r="C12" s="2"/>
      <c r="D12" s="2"/>
      <c r="E12" s="2"/>
    </row>
    <row r="13" spans="1:6" ht="15.75" x14ac:dyDescent="0.25">
      <c r="A13" s="117" t="s">
        <v>4</v>
      </c>
      <c r="B13" s="119" t="s">
        <v>0</v>
      </c>
      <c r="C13" s="119" t="s">
        <v>1</v>
      </c>
      <c r="D13" s="119"/>
      <c r="E13" s="121"/>
      <c r="F13" s="3"/>
    </row>
    <row r="14" spans="1:6" ht="15.75" x14ac:dyDescent="0.25">
      <c r="A14" s="118"/>
      <c r="B14" s="120"/>
      <c r="C14" s="108" t="s">
        <v>2</v>
      </c>
      <c r="D14" s="58" t="s">
        <v>3</v>
      </c>
      <c r="E14" s="17" t="s">
        <v>43</v>
      </c>
      <c r="F14" s="4"/>
    </row>
    <row r="15" spans="1:6" x14ac:dyDescent="0.2">
      <c r="A15" s="26">
        <v>1</v>
      </c>
      <c r="B15" s="25">
        <v>2</v>
      </c>
      <c r="C15" s="108">
        <v>3</v>
      </c>
      <c r="D15" s="25">
        <v>4</v>
      </c>
      <c r="E15" s="17">
        <v>5</v>
      </c>
      <c r="F15" s="18"/>
    </row>
    <row r="16" spans="1:6" ht="61.5" customHeight="1" x14ac:dyDescent="0.25">
      <c r="A16" s="54" t="s">
        <v>5</v>
      </c>
      <c r="B16" s="103" t="s">
        <v>74</v>
      </c>
      <c r="C16" s="10">
        <f>SUM(C17:C20)</f>
        <v>205844.34999999998</v>
      </c>
      <c r="D16" s="10">
        <f t="shared" ref="D16:E16" si="0">SUM(D17:D20)</f>
        <v>205844.34999999998</v>
      </c>
      <c r="E16" s="11">
        <f t="shared" si="0"/>
        <v>0</v>
      </c>
      <c r="F16" s="5"/>
    </row>
    <row r="17" spans="1:6" ht="15.75" x14ac:dyDescent="0.25">
      <c r="A17" s="54"/>
      <c r="B17" s="8" t="s">
        <v>17</v>
      </c>
      <c r="C17" s="12">
        <v>26930.5</v>
      </c>
      <c r="D17" s="12">
        <v>26930.5</v>
      </c>
      <c r="E17" s="13">
        <v>0</v>
      </c>
      <c r="F17" s="5"/>
    </row>
    <row r="18" spans="1:6" ht="15.75" x14ac:dyDescent="0.25">
      <c r="A18" s="54"/>
      <c r="B18" s="8" t="s">
        <v>19</v>
      </c>
      <c r="C18" s="12">
        <v>51541.62</v>
      </c>
      <c r="D18" s="12">
        <v>51541.62</v>
      </c>
      <c r="E18" s="13">
        <v>0</v>
      </c>
      <c r="F18" s="5"/>
    </row>
    <row r="19" spans="1:6" ht="15.75" x14ac:dyDescent="0.25">
      <c r="A19" s="54"/>
      <c r="B19" s="8" t="s">
        <v>20</v>
      </c>
      <c r="C19" s="12">
        <v>2899.22</v>
      </c>
      <c r="D19" s="12">
        <v>2899.22</v>
      </c>
      <c r="E19" s="13">
        <v>0</v>
      </c>
      <c r="F19" s="5"/>
    </row>
    <row r="20" spans="1:6" ht="15.75" x14ac:dyDescent="0.25">
      <c r="A20" s="54"/>
      <c r="B20" s="8" t="s">
        <v>18</v>
      </c>
      <c r="C20" s="12">
        <v>124473.01</v>
      </c>
      <c r="D20" s="12">
        <v>124473.01</v>
      </c>
      <c r="E20" s="13">
        <v>0</v>
      </c>
      <c r="F20" s="5"/>
    </row>
    <row r="21" spans="1:6" ht="54.75" customHeight="1" x14ac:dyDescent="0.25">
      <c r="A21" s="54" t="s">
        <v>6</v>
      </c>
      <c r="B21" s="104" t="s">
        <v>73</v>
      </c>
      <c r="C21" s="10">
        <f>SUM(C22:C25)</f>
        <v>248400.00000000003</v>
      </c>
      <c r="D21" s="10">
        <f t="shared" ref="D21:E21" si="1">SUM(D22:D25)</f>
        <v>248400.00000000003</v>
      </c>
      <c r="E21" s="11">
        <f t="shared" si="1"/>
        <v>248400.00000000003</v>
      </c>
      <c r="F21" s="5"/>
    </row>
    <row r="22" spans="1:6" ht="15.75" x14ac:dyDescent="0.25">
      <c r="A22" s="54"/>
      <c r="B22" s="8" t="s">
        <v>17</v>
      </c>
      <c r="C22" s="12">
        <v>176762.7</v>
      </c>
      <c r="D22" s="12">
        <v>176762.7</v>
      </c>
      <c r="E22" s="13">
        <v>176762.7</v>
      </c>
      <c r="F22" s="5"/>
    </row>
    <row r="23" spans="1:6" ht="15.75" x14ac:dyDescent="0.25">
      <c r="A23" s="54"/>
      <c r="B23" s="8" t="s">
        <v>19</v>
      </c>
      <c r="C23" s="12">
        <v>36147.120000000003</v>
      </c>
      <c r="D23" s="12">
        <v>36147.120000000003</v>
      </c>
      <c r="E23" s="13">
        <v>36147.120000000003</v>
      </c>
      <c r="F23" s="5"/>
    </row>
    <row r="24" spans="1:6" ht="15.75" x14ac:dyDescent="0.25">
      <c r="A24" s="54"/>
      <c r="B24" s="8" t="s">
        <v>20</v>
      </c>
      <c r="C24" s="12">
        <v>4285.7299999999996</v>
      </c>
      <c r="D24" s="12">
        <v>4285.7299999999996</v>
      </c>
      <c r="E24" s="13">
        <v>4285.7299999999996</v>
      </c>
      <c r="F24" s="5"/>
    </row>
    <row r="25" spans="1:6" ht="15.75" x14ac:dyDescent="0.25">
      <c r="A25" s="54"/>
      <c r="B25" s="8" t="s">
        <v>18</v>
      </c>
      <c r="C25" s="12">
        <v>31204.45</v>
      </c>
      <c r="D25" s="12">
        <v>31204.45</v>
      </c>
      <c r="E25" s="13">
        <v>31204.45</v>
      </c>
      <c r="F25" s="5"/>
    </row>
    <row r="26" spans="1:6" ht="59.25" customHeight="1" x14ac:dyDescent="0.25">
      <c r="A26" s="54" t="s">
        <v>7</v>
      </c>
      <c r="B26" s="103" t="s">
        <v>72</v>
      </c>
      <c r="C26" s="10">
        <f>SUM(C27:C30)</f>
        <v>8182600.0000000009</v>
      </c>
      <c r="D26" s="10">
        <f t="shared" ref="D26:E26" si="2">SUM(D27:D30)</f>
        <v>8221123.3399999999</v>
      </c>
      <c r="E26" s="11">
        <f t="shared" si="2"/>
        <v>8223000</v>
      </c>
      <c r="F26" s="5"/>
    </row>
    <row r="27" spans="1:6" ht="15.75" x14ac:dyDescent="0.25">
      <c r="A27" s="54"/>
      <c r="B27" s="8" t="s">
        <v>17</v>
      </c>
      <c r="C27" s="12">
        <f>5381214.28+381600</f>
        <v>5762814.2800000003</v>
      </c>
      <c r="D27" s="12">
        <f>5469290.94+293523.34</f>
        <v>5762814.2800000003</v>
      </c>
      <c r="E27" s="12">
        <v>5671034.4800000004</v>
      </c>
      <c r="F27" s="5"/>
    </row>
    <row r="28" spans="1:6" ht="15.75" x14ac:dyDescent="0.25">
      <c r="A28" s="54"/>
      <c r="B28" s="8" t="s">
        <v>19</v>
      </c>
      <c r="C28" s="12">
        <v>1076242.8600000001</v>
      </c>
      <c r="D28" s="12">
        <v>1093858.19</v>
      </c>
      <c r="E28" s="105">
        <v>1134206.8999999999</v>
      </c>
      <c r="F28" s="5"/>
    </row>
    <row r="29" spans="1:6" ht="15.75" customHeight="1" x14ac:dyDescent="0.25">
      <c r="A29" s="54"/>
      <c r="B29" s="8" t="s">
        <v>20</v>
      </c>
      <c r="C29" s="12">
        <v>267300</v>
      </c>
      <c r="D29" s="12">
        <v>270592.68</v>
      </c>
      <c r="E29" s="106">
        <v>283551.71999999997</v>
      </c>
      <c r="F29" s="5"/>
    </row>
    <row r="30" spans="1:6" ht="15.75" x14ac:dyDescent="0.25">
      <c r="A30" s="54"/>
      <c r="B30" s="8" t="s">
        <v>18</v>
      </c>
      <c r="C30" s="12">
        <v>1076242.8600000001</v>
      </c>
      <c r="D30" s="12">
        <v>1093858.19</v>
      </c>
      <c r="E30" s="107">
        <v>1134206.8999999999</v>
      </c>
      <c r="F30" s="5"/>
    </row>
    <row r="31" spans="1:6" ht="108.75" customHeight="1" x14ac:dyDescent="0.25">
      <c r="A31" s="54" t="s">
        <v>8</v>
      </c>
      <c r="B31" s="23" t="s">
        <v>45</v>
      </c>
      <c r="C31" s="10">
        <f>SUM(C32:C33)</f>
        <v>3107142.5900000003</v>
      </c>
      <c r="D31" s="10">
        <f t="shared" ref="D31:E31" si="3">SUM(D32:D33)</f>
        <v>0</v>
      </c>
      <c r="E31" s="11">
        <f t="shared" si="3"/>
        <v>0</v>
      </c>
      <c r="F31" s="5"/>
    </row>
    <row r="32" spans="1:6" ht="15.75" x14ac:dyDescent="0.25">
      <c r="A32" s="54"/>
      <c r="B32" s="8" t="s">
        <v>19</v>
      </c>
      <c r="C32" s="12">
        <v>2594622.7400000002</v>
      </c>
      <c r="D32" s="12">
        <v>0</v>
      </c>
      <c r="E32" s="13">
        <v>0</v>
      </c>
      <c r="F32" s="5"/>
    </row>
    <row r="33" spans="1:6" ht="15.75" customHeight="1" x14ac:dyDescent="0.25">
      <c r="A33" s="54"/>
      <c r="B33" s="8" t="s">
        <v>18</v>
      </c>
      <c r="C33" s="12">
        <v>512519.85</v>
      </c>
      <c r="D33" s="12">
        <v>0</v>
      </c>
      <c r="E33" s="13">
        <v>0</v>
      </c>
      <c r="F33" s="5"/>
    </row>
    <row r="34" spans="1:6" ht="107.25" customHeight="1" x14ac:dyDescent="0.25">
      <c r="A34" s="54" t="s">
        <v>9</v>
      </c>
      <c r="B34" s="23" t="s">
        <v>46</v>
      </c>
      <c r="C34" s="10">
        <f>SUM(C35:C36)</f>
        <v>659433.26</v>
      </c>
      <c r="D34" s="10">
        <f t="shared" ref="D34:E34" si="4">SUM(D35:D36)</f>
        <v>0</v>
      </c>
      <c r="E34" s="11">
        <f t="shared" si="4"/>
        <v>0</v>
      </c>
      <c r="F34" s="5"/>
    </row>
    <row r="35" spans="1:6" ht="15.75" x14ac:dyDescent="0.25">
      <c r="A35" s="54"/>
      <c r="B35" s="8" t="s">
        <v>19</v>
      </c>
      <c r="C35" s="12">
        <v>283774.26</v>
      </c>
      <c r="D35" s="12">
        <v>0</v>
      </c>
      <c r="E35" s="13">
        <v>0</v>
      </c>
      <c r="F35" s="5"/>
    </row>
    <row r="36" spans="1:6" ht="15.75" x14ac:dyDescent="0.25">
      <c r="A36" s="54"/>
      <c r="B36" s="8" t="s">
        <v>18</v>
      </c>
      <c r="C36" s="12">
        <f>78659+297000</f>
        <v>375659</v>
      </c>
      <c r="D36" s="12">
        <v>0</v>
      </c>
      <c r="E36" s="13">
        <v>0</v>
      </c>
      <c r="F36" s="5"/>
    </row>
    <row r="37" spans="1:6" ht="96.75" customHeight="1" x14ac:dyDescent="0.25">
      <c r="A37" s="54" t="s">
        <v>10</v>
      </c>
      <c r="B37" s="9" t="s">
        <v>47</v>
      </c>
      <c r="C37" s="10">
        <f>SUM(C38)</f>
        <v>60000</v>
      </c>
      <c r="D37" s="10">
        <f t="shared" ref="D37:E37" si="5">SUM(D38)</f>
        <v>0</v>
      </c>
      <c r="E37" s="11">
        <f t="shared" si="5"/>
        <v>0</v>
      </c>
      <c r="F37" s="5"/>
    </row>
    <row r="38" spans="1:6" ht="15.75" customHeight="1" x14ac:dyDescent="0.25">
      <c r="A38" s="54"/>
      <c r="B38" s="8" t="s">
        <v>17</v>
      </c>
      <c r="C38" s="12">
        <v>60000</v>
      </c>
      <c r="D38" s="12">
        <v>0</v>
      </c>
      <c r="E38" s="13">
        <v>0</v>
      </c>
      <c r="F38" s="5"/>
    </row>
    <row r="39" spans="1:6" ht="99.75" customHeight="1" x14ac:dyDescent="0.25">
      <c r="A39" s="54" t="s">
        <v>11</v>
      </c>
      <c r="B39" s="23" t="s">
        <v>48</v>
      </c>
      <c r="C39" s="10">
        <f>SUM(C40:C43)</f>
        <v>100677523.34999999</v>
      </c>
      <c r="D39" s="10">
        <f t="shared" ref="D39:E39" si="6">SUM(D40:D43)</f>
        <v>0</v>
      </c>
      <c r="E39" s="11">
        <f t="shared" si="6"/>
        <v>0</v>
      </c>
      <c r="F39" s="5"/>
    </row>
    <row r="40" spans="1:6" ht="15.75" customHeight="1" x14ac:dyDescent="0.25">
      <c r="A40" s="54"/>
      <c r="B40" s="8" t="s">
        <v>17</v>
      </c>
      <c r="C40" s="12">
        <f>66516328.71+167110</f>
        <v>66683438.710000001</v>
      </c>
      <c r="D40" s="12">
        <v>0</v>
      </c>
      <c r="E40" s="13">
        <v>0</v>
      </c>
      <c r="F40" s="5"/>
    </row>
    <row r="41" spans="1:6" ht="15.75" x14ac:dyDescent="0.25">
      <c r="A41" s="54"/>
      <c r="B41" s="8" t="s">
        <v>19</v>
      </c>
      <c r="C41" s="12">
        <v>22139239.170000002</v>
      </c>
      <c r="D41" s="12">
        <v>0</v>
      </c>
      <c r="E41" s="13">
        <v>0</v>
      </c>
      <c r="F41" s="5"/>
    </row>
    <row r="42" spans="1:6" ht="15.75" x14ac:dyDescent="0.25">
      <c r="A42" s="54"/>
      <c r="B42" s="8" t="s">
        <v>20</v>
      </c>
      <c r="C42" s="12">
        <v>4815379.07</v>
      </c>
      <c r="D42" s="12">
        <v>0</v>
      </c>
      <c r="E42" s="13">
        <v>0</v>
      </c>
      <c r="F42" s="5"/>
    </row>
    <row r="43" spans="1:6" ht="15.75" customHeight="1" x14ac:dyDescent="0.25">
      <c r="A43" s="54"/>
      <c r="B43" s="8" t="s">
        <v>18</v>
      </c>
      <c r="C43" s="12">
        <f>24054696.4-17015230</f>
        <v>7039466.3999999985</v>
      </c>
      <c r="D43" s="12">
        <v>0</v>
      </c>
      <c r="E43" s="13">
        <v>0</v>
      </c>
      <c r="F43" s="5"/>
    </row>
    <row r="44" spans="1:6" ht="114.75" customHeight="1" x14ac:dyDescent="0.25">
      <c r="A44" s="54" t="s">
        <v>12</v>
      </c>
      <c r="B44" s="23" t="s">
        <v>49</v>
      </c>
      <c r="C44" s="10">
        <f>SUM(C45:C46)</f>
        <v>34217135.25</v>
      </c>
      <c r="D44" s="10">
        <f t="shared" ref="D44:E44" si="7">SUM(D45:D46)</f>
        <v>0</v>
      </c>
      <c r="E44" s="11">
        <f t="shared" si="7"/>
        <v>0</v>
      </c>
      <c r="F44" s="5"/>
    </row>
    <row r="45" spans="1:6" ht="15.75" x14ac:dyDescent="0.25">
      <c r="A45" s="54"/>
      <c r="B45" s="8" t="s">
        <v>19</v>
      </c>
      <c r="C45" s="12">
        <v>19512466</v>
      </c>
      <c r="D45" s="12">
        <v>0</v>
      </c>
      <c r="E45" s="13">
        <v>0</v>
      </c>
      <c r="F45" s="5"/>
    </row>
    <row r="46" spans="1:6" ht="15.75" customHeight="1" x14ac:dyDescent="0.25">
      <c r="A46" s="54"/>
      <c r="B46" s="8" t="s">
        <v>18</v>
      </c>
      <c r="C46" s="12">
        <v>14704669.25</v>
      </c>
      <c r="D46" s="12">
        <v>0</v>
      </c>
      <c r="E46" s="13">
        <v>0</v>
      </c>
      <c r="F46" s="5"/>
    </row>
    <row r="47" spans="1:6" ht="78" customHeight="1" x14ac:dyDescent="0.25">
      <c r="A47" s="54" t="s">
        <v>13</v>
      </c>
      <c r="B47" s="23" t="s">
        <v>50</v>
      </c>
      <c r="C47" s="10">
        <f>SUM(C48:C51)</f>
        <v>996418</v>
      </c>
      <c r="D47" s="10">
        <f t="shared" ref="D47:E47" si="8">SUM(D48:D51)</f>
        <v>0</v>
      </c>
      <c r="E47" s="11">
        <f t="shared" si="8"/>
        <v>0</v>
      </c>
      <c r="F47" s="5"/>
    </row>
    <row r="48" spans="1:6" ht="15.75" x14ac:dyDescent="0.25">
      <c r="A48" s="54"/>
      <c r="B48" s="8" t="s">
        <v>17</v>
      </c>
      <c r="C48" s="12">
        <v>72618</v>
      </c>
      <c r="D48" s="12">
        <v>0</v>
      </c>
      <c r="E48" s="13">
        <v>0</v>
      </c>
      <c r="F48" s="5"/>
    </row>
    <row r="49" spans="1:6" ht="15.75" x14ac:dyDescent="0.25">
      <c r="A49" s="54"/>
      <c r="B49" s="8" t="s">
        <v>19</v>
      </c>
      <c r="C49" s="12">
        <v>469200</v>
      </c>
      <c r="D49" s="12">
        <v>0</v>
      </c>
      <c r="E49" s="13">
        <v>0</v>
      </c>
      <c r="F49" s="5"/>
    </row>
    <row r="50" spans="1:6" ht="15.75" x14ac:dyDescent="0.25">
      <c r="A50" s="54"/>
      <c r="B50" s="8" t="s">
        <v>20</v>
      </c>
      <c r="C50" s="12">
        <v>273700</v>
      </c>
      <c r="D50" s="12">
        <v>0</v>
      </c>
      <c r="E50" s="13">
        <v>0</v>
      </c>
      <c r="F50" s="5"/>
    </row>
    <row r="51" spans="1:6" ht="15.75" customHeight="1" x14ac:dyDescent="0.25">
      <c r="A51" s="54"/>
      <c r="B51" s="8" t="s">
        <v>18</v>
      </c>
      <c r="C51" s="12">
        <v>180900</v>
      </c>
      <c r="D51" s="12">
        <v>0</v>
      </c>
      <c r="E51" s="13">
        <v>0</v>
      </c>
      <c r="F51" s="5"/>
    </row>
    <row r="52" spans="1:6" ht="56.25" customHeight="1" x14ac:dyDescent="0.25">
      <c r="A52" s="54" t="s">
        <v>14</v>
      </c>
      <c r="B52" s="104" t="s">
        <v>75</v>
      </c>
      <c r="C52" s="10">
        <f>SUM(C53:C54)</f>
        <v>71843200</v>
      </c>
      <c r="D52" s="10">
        <f t="shared" ref="D52:E52" si="9">SUM(D53:D54)</f>
        <v>12284800</v>
      </c>
      <c r="E52" s="11">
        <f t="shared" si="9"/>
        <v>12284800</v>
      </c>
      <c r="F52" s="5"/>
    </row>
    <row r="53" spans="1:6" ht="15.75" x14ac:dyDescent="0.25">
      <c r="A53" s="54"/>
      <c r="B53" s="8" t="s">
        <v>19</v>
      </c>
      <c r="C53" s="12">
        <v>36096100</v>
      </c>
      <c r="D53" s="12">
        <v>6172200</v>
      </c>
      <c r="E53" s="13">
        <v>6172200</v>
      </c>
      <c r="F53" s="5"/>
    </row>
    <row r="54" spans="1:6" ht="15.75" x14ac:dyDescent="0.25">
      <c r="A54" s="54"/>
      <c r="B54" s="8" t="s">
        <v>18</v>
      </c>
      <c r="C54" s="12">
        <v>35747100</v>
      </c>
      <c r="D54" s="12">
        <v>6112600</v>
      </c>
      <c r="E54" s="13">
        <v>6112600</v>
      </c>
      <c r="F54" s="5"/>
    </row>
    <row r="55" spans="1:6" ht="45" customHeight="1" x14ac:dyDescent="0.25">
      <c r="A55" s="54" t="s">
        <v>15</v>
      </c>
      <c r="B55" s="24" t="s">
        <v>51</v>
      </c>
      <c r="C55" s="10">
        <f>SUM(C56:C59)</f>
        <v>985384493.08999991</v>
      </c>
      <c r="D55" s="10">
        <f t="shared" ref="D55:E55" si="10">SUM(D56:D59)</f>
        <v>722405815.76999998</v>
      </c>
      <c r="E55" s="11">
        <f t="shared" si="10"/>
        <v>708387142.03999996</v>
      </c>
      <c r="F55" s="5"/>
    </row>
    <row r="56" spans="1:6" ht="15.75" customHeight="1" x14ac:dyDescent="0.25">
      <c r="A56" s="54"/>
      <c r="B56" s="8" t="s">
        <v>17</v>
      </c>
      <c r="C56" s="12">
        <f>390176184.49+37711842.53-167110</f>
        <v>427720917.01999998</v>
      </c>
      <c r="D56" s="12">
        <v>233021645.25999999</v>
      </c>
      <c r="E56" s="13">
        <v>221562421.53</v>
      </c>
      <c r="F56" s="5"/>
    </row>
    <row r="57" spans="1:6" ht="15.75" x14ac:dyDescent="0.25">
      <c r="A57" s="54"/>
      <c r="B57" s="8" t="s">
        <v>19</v>
      </c>
      <c r="C57" s="12">
        <f>279023992.38+2853538.31</f>
        <v>281877530.69</v>
      </c>
      <c r="D57" s="12">
        <v>275716984.77999997</v>
      </c>
      <c r="E57" s="13">
        <v>275104581.08999997</v>
      </c>
      <c r="F57" s="5"/>
    </row>
    <row r="58" spans="1:6" ht="15.75" x14ac:dyDescent="0.25">
      <c r="A58" s="54"/>
      <c r="B58" s="8" t="s">
        <v>20</v>
      </c>
      <c r="C58" s="12">
        <f>91844147.57+9620502.6+10370550.4</f>
        <v>111835200.56999999</v>
      </c>
      <c r="D58" s="12">
        <v>67295459.879999995</v>
      </c>
      <c r="E58" s="13">
        <v>66009731.659999996</v>
      </c>
      <c r="F58" s="5"/>
    </row>
    <row r="59" spans="1:6" ht="15.75" x14ac:dyDescent="0.25">
      <c r="A59" s="54"/>
      <c r="B59" s="8" t="s">
        <v>18</v>
      </c>
      <c r="C59" s="12">
        <f>145689988.69+18260856.12</f>
        <v>163950844.81</v>
      </c>
      <c r="D59" s="12">
        <v>146371725.84999999</v>
      </c>
      <c r="E59" s="13">
        <v>145710407.75999999</v>
      </c>
      <c r="F59" s="5"/>
    </row>
    <row r="60" spans="1:6" ht="45.75" customHeight="1" x14ac:dyDescent="0.25">
      <c r="A60" s="54" t="s">
        <v>41</v>
      </c>
      <c r="B60" s="24" t="s">
        <v>76</v>
      </c>
      <c r="C60" s="10">
        <f>C61</f>
        <v>64800</v>
      </c>
      <c r="D60" s="10">
        <f t="shared" ref="D60:E60" si="11">D61</f>
        <v>0</v>
      </c>
      <c r="E60" s="10">
        <f t="shared" si="11"/>
        <v>0</v>
      </c>
      <c r="F60" s="5"/>
    </row>
    <row r="61" spans="1:6" ht="15.75" customHeight="1" x14ac:dyDescent="0.25">
      <c r="A61" s="55"/>
      <c r="B61" s="8" t="s">
        <v>19</v>
      </c>
      <c r="C61" s="56">
        <f>162600-97800</f>
        <v>64800</v>
      </c>
      <c r="D61" s="56">
        <v>0</v>
      </c>
      <c r="E61" s="57">
        <v>0</v>
      </c>
      <c r="F61" s="5"/>
    </row>
    <row r="62" spans="1:6" ht="43.5" customHeight="1" x14ac:dyDescent="0.25">
      <c r="A62" s="54" t="s">
        <v>42</v>
      </c>
      <c r="B62" s="24" t="s">
        <v>77</v>
      </c>
      <c r="C62" s="10">
        <f>C63</f>
        <v>595313</v>
      </c>
      <c r="D62" s="10">
        <f t="shared" ref="D62:E62" si="12">D63</f>
        <v>0</v>
      </c>
      <c r="E62" s="10">
        <f t="shared" si="12"/>
        <v>0</v>
      </c>
      <c r="F62" s="5"/>
    </row>
    <row r="63" spans="1:6" ht="15.75" x14ac:dyDescent="0.25">
      <c r="A63" s="55"/>
      <c r="B63" s="8" t="s">
        <v>17</v>
      </c>
      <c r="C63" s="56">
        <f>461593.6+133719.4</f>
        <v>595313</v>
      </c>
      <c r="D63" s="56">
        <v>0</v>
      </c>
      <c r="E63" s="57">
        <v>0</v>
      </c>
      <c r="F63" s="5"/>
    </row>
    <row r="64" spans="1:6" ht="15.75" thickBot="1" x14ac:dyDescent="0.25">
      <c r="A64" s="14"/>
      <c r="B64" s="15" t="s">
        <v>16</v>
      </c>
      <c r="C64" s="16">
        <f>C16+C21+C26+C31+C34+C37+C39+C44+C47+C52+C55+C60+C62</f>
        <v>1206242302.8899999</v>
      </c>
      <c r="D64" s="16">
        <f t="shared" ref="D64:E64" si="13">D16+D21+D26+D31+D34+D37+D39+D44+D47+D52+D55+D60+D62</f>
        <v>743365983.46000004</v>
      </c>
      <c r="E64" s="16">
        <f t="shared" si="13"/>
        <v>729143342.03999996</v>
      </c>
    </row>
    <row r="68" spans="2:5" ht="15.75" thickBot="1" x14ac:dyDescent="0.25"/>
    <row r="69" spans="2:5" x14ac:dyDescent="0.2">
      <c r="B69" s="8" t="s">
        <v>17</v>
      </c>
      <c r="C69" s="111">
        <f>C17+C22+C27+C38+C40+C48+C56+C63</f>
        <v>501098794.20999998</v>
      </c>
      <c r="D69" s="59">
        <f t="shared" ref="D69:E69" si="14">D17+D22+D27+D38+D40+D48+D56+D63</f>
        <v>238988152.73999998</v>
      </c>
      <c r="E69" s="59">
        <f t="shared" si="14"/>
        <v>227410218.71000001</v>
      </c>
    </row>
    <row r="70" spans="2:5" x14ac:dyDescent="0.2">
      <c r="B70" s="8" t="s">
        <v>19</v>
      </c>
      <c r="C70" s="112">
        <f>C18+C23+C28+C32+C35+C41+C45+C49+C53+C57+C61</f>
        <v>364201664.46000004</v>
      </c>
      <c r="D70" s="19">
        <f t="shared" ref="D70:E70" si="15">D18+D23+D28+D32+D35+D41+D45+D49+D53+D57</f>
        <v>283070731.70999998</v>
      </c>
      <c r="E70" s="20">
        <f t="shared" si="15"/>
        <v>282447135.10999995</v>
      </c>
    </row>
    <row r="71" spans="2:5" x14ac:dyDescent="0.2">
      <c r="B71" s="8" t="s">
        <v>20</v>
      </c>
      <c r="C71" s="113">
        <f>C19+C24+C29+C42+C50+C58</f>
        <v>117198764.58999999</v>
      </c>
      <c r="D71" s="60">
        <f t="shared" ref="D71:E71" si="16">D19+D24+D29+D42+D50+D58</f>
        <v>67573237.50999999</v>
      </c>
      <c r="E71" s="61">
        <f t="shared" si="16"/>
        <v>66297569.109999999</v>
      </c>
    </row>
    <row r="72" spans="2:5" x14ac:dyDescent="0.2">
      <c r="B72" s="8" t="s">
        <v>18</v>
      </c>
      <c r="C72" s="112">
        <f>C20+C25+C30+C33+C36+C43+C46+C51+C54+C59</f>
        <v>223743079.63</v>
      </c>
      <c r="D72" s="19">
        <f t="shared" ref="D72:E72" si="17">D20+D25+D30+D33+D36+D43+D46+D51+D54+D59</f>
        <v>153733861.5</v>
      </c>
      <c r="E72" s="20">
        <f t="shared" si="17"/>
        <v>152988419.10999998</v>
      </c>
    </row>
    <row r="73" spans="2:5" ht="16.5" thickBot="1" x14ac:dyDescent="0.25">
      <c r="B73" s="6" t="s">
        <v>16</v>
      </c>
      <c r="C73" s="114">
        <f>SUBTOTAL(9,C69:C72)</f>
        <v>1206242302.8900001</v>
      </c>
      <c r="D73" s="21">
        <f t="shared" ref="D73:E73" si="18">SUBTOTAL(9,D69:D72)</f>
        <v>743365983.45999992</v>
      </c>
      <c r="E73" s="22">
        <f t="shared" si="18"/>
        <v>729143342.03999996</v>
      </c>
    </row>
    <row r="74" spans="2:5" x14ac:dyDescent="0.2">
      <c r="C74" s="115">
        <f>C64-C73</f>
        <v>0</v>
      </c>
      <c r="D74" s="7">
        <f t="shared" ref="D74:E74" si="19">D64-D73</f>
        <v>0</v>
      </c>
      <c r="E74" s="7">
        <f t="shared" si="19"/>
        <v>0</v>
      </c>
    </row>
  </sheetData>
  <autoFilter ref="A15:F64"/>
  <mergeCells count="4">
    <mergeCell ref="A11:E11"/>
    <mergeCell ref="A13:A14"/>
    <mergeCell ref="B13:B14"/>
    <mergeCell ref="C13:E13"/>
  </mergeCells>
  <pageMargins left="1.1811023622047245" right="0.19685039370078741" top="0.39370078740157483" bottom="0.39370078740157483" header="0.39370078740157483" footer="0.19685039370078741"/>
  <pageSetup paperSize="9" scale="78" fitToHeight="2" orientation="portrait" r:id="rId1"/>
  <headerFooter alignWithMargins="0">
    <oddFooter>&amp;C&amp;P</oddFooter>
  </headerFooter>
  <rowBreaks count="1" manualBreakCount="1">
    <brk id="36" max="4" man="1"/>
  </rowBreaks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 sizeWithCells="1">
              <from>
                <xdr:col>1</xdr:col>
                <xdr:colOff>3400425</xdr:colOff>
                <xdr:row>0</xdr:row>
                <xdr:rowOff>28575</xdr:rowOff>
              </from>
              <to>
                <xdr:col>4</xdr:col>
                <xdr:colOff>800100</xdr:colOff>
                <xdr:row>7</xdr:row>
                <xdr:rowOff>142875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8"/>
  <sheetViews>
    <sheetView workbookViewId="0">
      <selection activeCell="C18" sqref="C18"/>
    </sheetView>
  </sheetViews>
  <sheetFormatPr defaultRowHeight="14.25" x14ac:dyDescent="0.2"/>
  <cols>
    <col min="1" max="1" width="19" customWidth="1"/>
    <col min="3" max="3" width="14.125" customWidth="1"/>
  </cols>
  <sheetData>
    <row r="4" spans="1:5" x14ac:dyDescent="0.2">
      <c r="A4" s="49"/>
      <c r="B4" s="48"/>
      <c r="C4" s="47" t="s">
        <v>21</v>
      </c>
      <c r="D4" s="46"/>
      <c r="E4" s="45"/>
    </row>
    <row r="5" spans="1:5" ht="51.75" thickBot="1" x14ac:dyDescent="0.25">
      <c r="A5" s="122" t="s">
        <v>23</v>
      </c>
      <c r="B5" s="44" t="s">
        <v>22</v>
      </c>
      <c r="C5" s="123" t="s">
        <v>24</v>
      </c>
      <c r="D5" s="123" t="s">
        <v>25</v>
      </c>
      <c r="E5" s="124" t="s">
        <v>26</v>
      </c>
    </row>
    <row r="6" spans="1:5" ht="15" thickBot="1" x14ac:dyDescent="0.25">
      <c r="A6" s="122"/>
      <c r="B6" s="43"/>
      <c r="C6" s="123"/>
      <c r="D6" s="123"/>
      <c r="E6" s="124"/>
    </row>
    <row r="7" spans="1:5" x14ac:dyDescent="0.2">
      <c r="A7" s="125"/>
      <c r="B7" s="125"/>
      <c r="C7" s="42">
        <v>0</v>
      </c>
      <c r="D7" s="42">
        <v>0</v>
      </c>
      <c r="E7" s="41">
        <v>0</v>
      </c>
    </row>
    <row r="8" spans="1:5" x14ac:dyDescent="0.2">
      <c r="A8" s="40" t="s">
        <v>27</v>
      </c>
      <c r="B8" s="39" t="s">
        <v>28</v>
      </c>
      <c r="C8" s="38">
        <v>0</v>
      </c>
      <c r="D8" s="38">
        <v>0</v>
      </c>
      <c r="E8" s="37">
        <v>0</v>
      </c>
    </row>
    <row r="9" spans="1:5" x14ac:dyDescent="0.2">
      <c r="A9" s="40" t="s">
        <v>27</v>
      </c>
      <c r="B9" s="39" t="s">
        <v>29</v>
      </c>
      <c r="C9" s="38">
        <v>0</v>
      </c>
      <c r="D9" s="38">
        <v>0</v>
      </c>
      <c r="E9" s="37">
        <v>0</v>
      </c>
    </row>
    <row r="10" spans="1:5" x14ac:dyDescent="0.2">
      <c r="A10" s="126"/>
      <c r="B10" s="126"/>
      <c r="C10" s="36">
        <v>0</v>
      </c>
      <c r="D10" s="36">
        <v>0</v>
      </c>
      <c r="E10" s="35">
        <v>0</v>
      </c>
    </row>
    <row r="11" spans="1:5" x14ac:dyDescent="0.2">
      <c r="A11" s="40" t="s">
        <v>30</v>
      </c>
      <c r="B11" s="39" t="s">
        <v>31</v>
      </c>
      <c r="C11" s="38">
        <v>0</v>
      </c>
      <c r="D11" s="38">
        <v>0</v>
      </c>
      <c r="E11" s="37">
        <v>0</v>
      </c>
    </row>
    <row r="12" spans="1:5" x14ac:dyDescent="0.2">
      <c r="A12" s="127"/>
      <c r="B12" s="127"/>
      <c r="C12" s="50">
        <v>64524758.829999998</v>
      </c>
      <c r="D12" s="36">
        <v>0</v>
      </c>
      <c r="E12" s="35">
        <v>0</v>
      </c>
    </row>
    <row r="13" spans="1:5" x14ac:dyDescent="0.2">
      <c r="A13" s="51" t="s">
        <v>32</v>
      </c>
      <c r="B13" s="52" t="s">
        <v>28</v>
      </c>
      <c r="C13" s="53">
        <v>21701766.510000002</v>
      </c>
      <c r="D13" s="38">
        <v>0</v>
      </c>
      <c r="E13" s="37">
        <v>0</v>
      </c>
    </row>
    <row r="14" spans="1:5" x14ac:dyDescent="0.2">
      <c r="A14" s="51" t="s">
        <v>32</v>
      </c>
      <c r="B14" s="52" t="s">
        <v>29</v>
      </c>
      <c r="C14" s="53">
        <v>2227342.8199999998</v>
      </c>
      <c r="D14" s="38">
        <v>0</v>
      </c>
      <c r="E14" s="37">
        <v>0</v>
      </c>
    </row>
    <row r="15" spans="1:5" x14ac:dyDescent="0.2">
      <c r="A15" s="51" t="s">
        <v>32</v>
      </c>
      <c r="B15" s="52" t="s">
        <v>33</v>
      </c>
      <c r="C15" s="53">
        <v>24156747.899999999</v>
      </c>
      <c r="D15" s="38">
        <v>0</v>
      </c>
      <c r="E15" s="37">
        <v>0</v>
      </c>
    </row>
    <row r="16" spans="1:5" x14ac:dyDescent="0.2">
      <c r="A16" s="51" t="s">
        <v>32</v>
      </c>
      <c r="B16" s="52" t="s">
        <v>31</v>
      </c>
      <c r="C16" s="53">
        <v>16438901.6</v>
      </c>
      <c r="D16" s="38">
        <v>0</v>
      </c>
      <c r="E16" s="37">
        <v>0</v>
      </c>
    </row>
    <row r="17" spans="1:5" x14ac:dyDescent="0.2">
      <c r="A17" s="126"/>
      <c r="B17" s="126"/>
      <c r="C17" s="36">
        <v>0</v>
      </c>
      <c r="D17" s="36">
        <v>0</v>
      </c>
      <c r="E17" s="35">
        <v>0</v>
      </c>
    </row>
    <row r="18" spans="1:5" x14ac:dyDescent="0.2">
      <c r="A18" s="40" t="s">
        <v>34</v>
      </c>
      <c r="B18" s="39" t="s">
        <v>29</v>
      </c>
      <c r="C18" s="38">
        <v>0</v>
      </c>
      <c r="D18" s="38">
        <v>0</v>
      </c>
      <c r="E18" s="37">
        <v>0</v>
      </c>
    </row>
    <row r="19" spans="1:5" x14ac:dyDescent="0.2">
      <c r="A19" s="40" t="s">
        <v>34</v>
      </c>
      <c r="B19" s="39" t="s">
        <v>31</v>
      </c>
      <c r="C19" s="38">
        <v>0</v>
      </c>
      <c r="D19" s="38">
        <v>0</v>
      </c>
      <c r="E19" s="37">
        <v>0</v>
      </c>
    </row>
    <row r="20" spans="1:5" x14ac:dyDescent="0.2">
      <c r="A20" s="126"/>
      <c r="B20" s="126"/>
      <c r="C20" s="36">
        <v>0</v>
      </c>
      <c r="D20" s="36">
        <v>0</v>
      </c>
      <c r="E20" s="35">
        <v>0</v>
      </c>
    </row>
    <row r="21" spans="1:5" x14ac:dyDescent="0.2">
      <c r="A21" s="40" t="s">
        <v>35</v>
      </c>
      <c r="B21" s="39" t="s">
        <v>31</v>
      </c>
      <c r="C21" s="38">
        <v>0</v>
      </c>
      <c r="D21" s="38">
        <v>0</v>
      </c>
      <c r="E21" s="37">
        <v>0</v>
      </c>
    </row>
    <row r="22" spans="1:5" x14ac:dyDescent="0.2">
      <c r="A22" s="126"/>
      <c r="B22" s="126"/>
      <c r="C22" s="36">
        <v>676479.3</v>
      </c>
      <c r="D22" s="36">
        <v>0</v>
      </c>
      <c r="E22" s="35">
        <v>0</v>
      </c>
    </row>
    <row r="23" spans="1:5" x14ac:dyDescent="0.2">
      <c r="A23" s="40" t="s">
        <v>36</v>
      </c>
      <c r="B23" s="39" t="s">
        <v>28</v>
      </c>
      <c r="C23" s="38">
        <v>449194.31</v>
      </c>
      <c r="D23" s="38">
        <v>0</v>
      </c>
      <c r="E23" s="37">
        <v>0</v>
      </c>
    </row>
    <row r="24" spans="1:5" x14ac:dyDescent="0.2">
      <c r="A24" s="40" t="s">
        <v>36</v>
      </c>
      <c r="B24" s="39" t="s">
        <v>29</v>
      </c>
      <c r="C24" s="38">
        <v>36447.01</v>
      </c>
      <c r="D24" s="38">
        <v>0</v>
      </c>
      <c r="E24" s="37">
        <v>0</v>
      </c>
    </row>
    <row r="25" spans="1:5" x14ac:dyDescent="0.2">
      <c r="A25" s="40" t="s">
        <v>36</v>
      </c>
      <c r="B25" s="39" t="s">
        <v>33</v>
      </c>
      <c r="C25" s="38">
        <v>10650.36</v>
      </c>
      <c r="D25" s="38">
        <v>0</v>
      </c>
      <c r="E25" s="37">
        <v>0</v>
      </c>
    </row>
    <row r="26" spans="1:5" x14ac:dyDescent="0.2">
      <c r="A26" s="40" t="s">
        <v>36</v>
      </c>
      <c r="B26" s="39" t="s">
        <v>31</v>
      </c>
      <c r="C26" s="38">
        <v>180187.62</v>
      </c>
      <c r="D26" s="38">
        <v>0</v>
      </c>
      <c r="E26" s="37">
        <v>0</v>
      </c>
    </row>
    <row r="27" spans="1:5" x14ac:dyDescent="0.2">
      <c r="A27" s="127"/>
      <c r="B27" s="127"/>
      <c r="C27" s="50">
        <v>9500</v>
      </c>
      <c r="D27" s="36">
        <v>0</v>
      </c>
      <c r="E27" s="35">
        <v>0</v>
      </c>
    </row>
    <row r="28" spans="1:5" x14ac:dyDescent="0.2">
      <c r="A28" s="51" t="s">
        <v>37</v>
      </c>
      <c r="B28" s="52" t="s">
        <v>28</v>
      </c>
      <c r="C28" s="53">
        <v>9500</v>
      </c>
      <c r="D28" s="38">
        <v>0</v>
      </c>
      <c r="E28" s="37">
        <v>0</v>
      </c>
    </row>
    <row r="29" spans="1:5" x14ac:dyDescent="0.2">
      <c r="A29" s="126"/>
      <c r="B29" s="126"/>
      <c r="C29" s="36">
        <v>154400</v>
      </c>
      <c r="D29" s="36">
        <v>0</v>
      </c>
      <c r="E29" s="35">
        <v>0</v>
      </c>
    </row>
    <row r="30" spans="1:5" x14ac:dyDescent="0.2">
      <c r="A30" s="40" t="s">
        <v>38</v>
      </c>
      <c r="B30" s="39" t="s">
        <v>29</v>
      </c>
      <c r="C30" s="38">
        <v>154400</v>
      </c>
      <c r="D30" s="38">
        <v>0</v>
      </c>
      <c r="E30" s="37">
        <v>0</v>
      </c>
    </row>
    <row r="31" spans="1:5" x14ac:dyDescent="0.2">
      <c r="A31" s="126"/>
      <c r="B31" s="126"/>
      <c r="C31" s="36">
        <v>16029.96</v>
      </c>
      <c r="D31" s="36">
        <v>0</v>
      </c>
      <c r="E31" s="35">
        <v>0</v>
      </c>
    </row>
    <row r="32" spans="1:5" x14ac:dyDescent="0.2">
      <c r="A32" s="40" t="s">
        <v>39</v>
      </c>
      <c r="B32" s="39" t="s">
        <v>28</v>
      </c>
      <c r="C32" s="38">
        <v>4934.59</v>
      </c>
      <c r="D32" s="38">
        <v>0</v>
      </c>
      <c r="E32" s="37">
        <v>0</v>
      </c>
    </row>
    <row r="33" spans="1:5" x14ac:dyDescent="0.2">
      <c r="A33" s="40" t="s">
        <v>39</v>
      </c>
      <c r="B33" s="39" t="s">
        <v>29</v>
      </c>
      <c r="C33" s="38">
        <v>6160.34</v>
      </c>
      <c r="D33" s="38">
        <v>0</v>
      </c>
      <c r="E33" s="37">
        <v>0</v>
      </c>
    </row>
    <row r="34" spans="1:5" x14ac:dyDescent="0.2">
      <c r="A34" s="40" t="s">
        <v>39</v>
      </c>
      <c r="B34" s="39" t="s">
        <v>33</v>
      </c>
      <c r="C34" s="38">
        <v>623.01</v>
      </c>
      <c r="D34" s="38">
        <v>0</v>
      </c>
      <c r="E34" s="37">
        <v>0</v>
      </c>
    </row>
    <row r="35" spans="1:5" x14ac:dyDescent="0.2">
      <c r="A35" s="40" t="s">
        <v>39</v>
      </c>
      <c r="B35" s="39" t="s">
        <v>31</v>
      </c>
      <c r="C35" s="38">
        <v>4312.0200000000004</v>
      </c>
      <c r="D35" s="38">
        <v>0</v>
      </c>
      <c r="E35" s="37">
        <v>0</v>
      </c>
    </row>
    <row r="36" spans="1:5" x14ac:dyDescent="0.2">
      <c r="A36" s="126"/>
      <c r="B36" s="126"/>
      <c r="C36" s="36">
        <v>296840</v>
      </c>
      <c r="D36" s="36">
        <v>0</v>
      </c>
      <c r="E36" s="35">
        <v>0</v>
      </c>
    </row>
    <row r="37" spans="1:5" ht="15" thickBot="1" x14ac:dyDescent="0.25">
      <c r="A37" s="34" t="s">
        <v>40</v>
      </c>
      <c r="B37" s="33" t="s">
        <v>28</v>
      </c>
      <c r="C37" s="32">
        <v>296840</v>
      </c>
      <c r="D37" s="32">
        <v>0</v>
      </c>
      <c r="E37" s="31">
        <v>0</v>
      </c>
    </row>
    <row r="38" spans="1:5" x14ac:dyDescent="0.2">
      <c r="A38" s="30"/>
      <c r="B38" s="29"/>
      <c r="C38" s="28">
        <v>65678008.090000004</v>
      </c>
      <c r="D38" s="27">
        <v>0</v>
      </c>
      <c r="E38" s="27">
        <v>0</v>
      </c>
    </row>
  </sheetData>
  <mergeCells count="14">
    <mergeCell ref="A10:B10"/>
    <mergeCell ref="A31:B31"/>
    <mergeCell ref="A36:B36"/>
    <mergeCell ref="A12:B12"/>
    <mergeCell ref="A17:B17"/>
    <mergeCell ref="A20:B20"/>
    <mergeCell ref="A22:B22"/>
    <mergeCell ref="A27:B27"/>
    <mergeCell ref="A29:B29"/>
    <mergeCell ref="A5:A6"/>
    <mergeCell ref="C5:C6"/>
    <mergeCell ref="D5:D6"/>
    <mergeCell ref="E5:E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topLeftCell="A7" workbookViewId="0">
      <selection activeCell="N35" sqref="N35"/>
    </sheetView>
  </sheetViews>
  <sheetFormatPr defaultColWidth="8.125" defaultRowHeight="12.75" x14ac:dyDescent="0.2"/>
  <cols>
    <col min="1" max="1" width="0.625" style="63" customWidth="1"/>
    <col min="2" max="3" width="4.375" style="63" customWidth="1"/>
    <col min="4" max="4" width="8.5" style="63" customWidth="1"/>
    <col min="5" max="6" width="4.375" style="63" customWidth="1"/>
    <col min="7" max="8" width="6.125" style="63" customWidth="1"/>
    <col min="9" max="9" width="11.375" style="63" customWidth="1"/>
    <col min="10" max="10" width="0.875" style="63" customWidth="1"/>
    <col min="11" max="189" width="8" style="63" customWidth="1"/>
    <col min="190" max="16384" width="8.125" style="63"/>
  </cols>
  <sheetData>
    <row r="1" spans="1:10" ht="12.75" customHeight="1" x14ac:dyDescent="0.2">
      <c r="A1" s="62"/>
      <c r="B1" s="62"/>
      <c r="C1" s="62"/>
      <c r="D1" s="62"/>
      <c r="E1" s="62"/>
      <c r="F1" s="62"/>
      <c r="G1" s="62"/>
      <c r="H1" s="62"/>
      <c r="I1" s="62"/>
      <c r="J1" s="62"/>
    </row>
    <row r="2" spans="1:10" ht="12.75" customHeight="1" x14ac:dyDescent="0.2">
      <c r="A2" s="64" t="s">
        <v>52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12.75" customHeight="1" x14ac:dyDescent="0.2">
      <c r="A3" s="65"/>
      <c r="B3" s="66"/>
      <c r="C3" s="66"/>
      <c r="D3" s="66"/>
      <c r="E3" s="67"/>
      <c r="F3" s="62"/>
      <c r="G3" s="62"/>
      <c r="H3" s="68"/>
      <c r="I3" s="62"/>
      <c r="J3" s="62"/>
    </row>
    <row r="4" spans="1:10" ht="12.75" customHeight="1" x14ac:dyDescent="0.2">
      <c r="A4" s="69" t="s">
        <v>53</v>
      </c>
      <c r="B4" s="70"/>
      <c r="C4" s="70"/>
      <c r="D4" s="70"/>
      <c r="E4" s="70"/>
      <c r="F4" s="70"/>
      <c r="G4" s="70"/>
      <c r="H4" s="70"/>
      <c r="I4" s="62"/>
      <c r="J4" s="62"/>
    </row>
    <row r="5" spans="1:10" ht="12.75" customHeight="1" x14ac:dyDescent="0.2">
      <c r="A5" s="71"/>
      <c r="B5" s="72" t="s">
        <v>54</v>
      </c>
      <c r="C5" s="73"/>
      <c r="D5" s="73"/>
      <c r="E5" s="73"/>
      <c r="F5" s="73"/>
      <c r="G5" s="73"/>
      <c r="H5" s="73"/>
      <c r="I5" s="74" t="s">
        <v>21</v>
      </c>
      <c r="J5" s="75"/>
    </row>
    <row r="6" spans="1:10" ht="16.5" customHeight="1" thickBot="1" x14ac:dyDescent="0.25">
      <c r="A6" s="76"/>
      <c r="B6" s="130" t="s">
        <v>55</v>
      </c>
      <c r="C6" s="130" t="s">
        <v>56</v>
      </c>
      <c r="D6" s="130" t="s">
        <v>23</v>
      </c>
      <c r="E6" s="130" t="s">
        <v>57</v>
      </c>
      <c r="F6" s="130" t="s">
        <v>58</v>
      </c>
      <c r="G6" s="128" t="s">
        <v>59</v>
      </c>
      <c r="H6" s="128" t="s">
        <v>60</v>
      </c>
      <c r="I6" s="129" t="s">
        <v>24</v>
      </c>
      <c r="J6" s="75"/>
    </row>
    <row r="7" spans="1:10" ht="16.5" customHeight="1" thickBot="1" x14ac:dyDescent="0.25">
      <c r="A7" s="62"/>
      <c r="B7" s="130"/>
      <c r="C7" s="130"/>
      <c r="D7" s="130"/>
      <c r="E7" s="130"/>
      <c r="F7" s="130"/>
      <c r="G7" s="128"/>
      <c r="H7" s="128"/>
      <c r="I7" s="129"/>
      <c r="J7" s="62"/>
    </row>
    <row r="8" spans="1:10" ht="12.75" customHeight="1" x14ac:dyDescent="0.2">
      <c r="A8" s="77"/>
      <c r="B8" s="78">
        <v>201</v>
      </c>
      <c r="C8" s="79">
        <v>113</v>
      </c>
      <c r="D8" s="80" t="s">
        <v>37</v>
      </c>
      <c r="E8" s="81" t="s">
        <v>61</v>
      </c>
      <c r="F8" s="81" t="s">
        <v>62</v>
      </c>
      <c r="G8" s="82">
        <v>20100</v>
      </c>
      <c r="H8" s="82" t="s">
        <v>28</v>
      </c>
      <c r="I8" s="83">
        <v>176762.7</v>
      </c>
      <c r="J8" s="84"/>
    </row>
    <row r="9" spans="1:10" ht="12.75" customHeight="1" x14ac:dyDescent="0.2">
      <c r="A9" s="77"/>
      <c r="B9" s="85">
        <v>201</v>
      </c>
      <c r="C9" s="86">
        <v>113</v>
      </c>
      <c r="D9" s="87" t="s">
        <v>37</v>
      </c>
      <c r="E9" s="88" t="s">
        <v>61</v>
      </c>
      <c r="F9" s="88" t="s">
        <v>62</v>
      </c>
      <c r="G9" s="89">
        <v>20100</v>
      </c>
      <c r="H9" s="89" t="s">
        <v>29</v>
      </c>
      <c r="I9" s="90">
        <v>36147.120000000003</v>
      </c>
      <c r="J9" s="84"/>
    </row>
    <row r="10" spans="1:10" ht="12.75" customHeight="1" x14ac:dyDescent="0.2">
      <c r="A10" s="77"/>
      <c r="B10" s="85">
        <v>201</v>
      </c>
      <c r="C10" s="86">
        <v>113</v>
      </c>
      <c r="D10" s="87" t="s">
        <v>37</v>
      </c>
      <c r="E10" s="88" t="s">
        <v>61</v>
      </c>
      <c r="F10" s="88" t="s">
        <v>62</v>
      </c>
      <c r="G10" s="89">
        <v>20100</v>
      </c>
      <c r="H10" s="89" t="s">
        <v>33</v>
      </c>
      <c r="I10" s="90">
        <v>4285.7299999999996</v>
      </c>
      <c r="J10" s="84"/>
    </row>
    <row r="11" spans="1:10" ht="12.75" customHeight="1" x14ac:dyDescent="0.2">
      <c r="A11" s="77"/>
      <c r="B11" s="85">
        <v>201</v>
      </c>
      <c r="C11" s="86">
        <v>113</v>
      </c>
      <c r="D11" s="87" t="s">
        <v>37</v>
      </c>
      <c r="E11" s="88" t="s">
        <v>61</v>
      </c>
      <c r="F11" s="88" t="s">
        <v>62</v>
      </c>
      <c r="G11" s="89">
        <v>20100</v>
      </c>
      <c r="H11" s="89" t="s">
        <v>31</v>
      </c>
      <c r="I11" s="90">
        <v>31204.45</v>
      </c>
      <c r="J11" s="84"/>
    </row>
    <row r="12" spans="1:10" ht="12.75" customHeight="1" x14ac:dyDescent="0.2">
      <c r="A12" s="77"/>
      <c r="B12" s="85">
        <v>201</v>
      </c>
      <c r="C12" s="86">
        <v>203</v>
      </c>
      <c r="D12" s="87" t="s">
        <v>36</v>
      </c>
      <c r="E12" s="88" t="s">
        <v>61</v>
      </c>
      <c r="F12" s="88" t="s">
        <v>62</v>
      </c>
      <c r="G12" s="89">
        <v>20200</v>
      </c>
      <c r="H12" s="89" t="s">
        <v>28</v>
      </c>
      <c r="I12" s="90">
        <v>5762814.2800000003</v>
      </c>
      <c r="J12" s="84"/>
    </row>
    <row r="13" spans="1:10" ht="12.75" customHeight="1" x14ac:dyDescent="0.2">
      <c r="A13" s="77"/>
      <c r="B13" s="85">
        <v>201</v>
      </c>
      <c r="C13" s="86">
        <v>203</v>
      </c>
      <c r="D13" s="87" t="s">
        <v>36</v>
      </c>
      <c r="E13" s="88" t="s">
        <v>61</v>
      </c>
      <c r="F13" s="88" t="s">
        <v>62</v>
      </c>
      <c r="G13" s="89">
        <v>20200</v>
      </c>
      <c r="H13" s="89" t="s">
        <v>29</v>
      </c>
      <c r="I13" s="90">
        <v>1076242.8600000001</v>
      </c>
      <c r="J13" s="84"/>
    </row>
    <row r="14" spans="1:10" ht="12.75" customHeight="1" x14ac:dyDescent="0.2">
      <c r="A14" s="77"/>
      <c r="B14" s="85">
        <v>201</v>
      </c>
      <c r="C14" s="86">
        <v>203</v>
      </c>
      <c r="D14" s="87" t="s">
        <v>36</v>
      </c>
      <c r="E14" s="88" t="s">
        <v>61</v>
      </c>
      <c r="F14" s="88" t="s">
        <v>62</v>
      </c>
      <c r="G14" s="89">
        <v>20200</v>
      </c>
      <c r="H14" s="89" t="s">
        <v>33</v>
      </c>
      <c r="I14" s="90">
        <v>267300</v>
      </c>
      <c r="J14" s="84"/>
    </row>
    <row r="15" spans="1:10" ht="12.75" customHeight="1" x14ac:dyDescent="0.2">
      <c r="A15" s="77"/>
      <c r="B15" s="85">
        <v>201</v>
      </c>
      <c r="C15" s="86">
        <v>203</v>
      </c>
      <c r="D15" s="87" t="s">
        <v>36</v>
      </c>
      <c r="E15" s="88" t="s">
        <v>61</v>
      </c>
      <c r="F15" s="88" t="s">
        <v>62</v>
      </c>
      <c r="G15" s="89">
        <v>20200</v>
      </c>
      <c r="H15" s="89" t="s">
        <v>31</v>
      </c>
      <c r="I15" s="90">
        <v>1076242.8600000001</v>
      </c>
      <c r="J15" s="84"/>
    </row>
    <row r="16" spans="1:10" ht="12.75" customHeight="1" x14ac:dyDescent="0.2">
      <c r="A16" s="77"/>
      <c r="B16" s="85">
        <v>201</v>
      </c>
      <c r="C16" s="86">
        <v>408</v>
      </c>
      <c r="D16" s="87" t="s">
        <v>34</v>
      </c>
      <c r="E16" s="88" t="s">
        <v>61</v>
      </c>
      <c r="F16" s="88" t="s">
        <v>62</v>
      </c>
      <c r="G16" s="89">
        <v>10100</v>
      </c>
      <c r="H16" s="89" t="s">
        <v>29</v>
      </c>
      <c r="I16" s="90">
        <v>2594622.7400000002</v>
      </c>
      <c r="J16" s="84"/>
    </row>
    <row r="17" spans="1:10" ht="12.75" customHeight="1" x14ac:dyDescent="0.2">
      <c r="A17" s="77"/>
      <c r="B17" s="85">
        <v>201</v>
      </c>
      <c r="C17" s="86">
        <v>408</v>
      </c>
      <c r="D17" s="87" t="s">
        <v>34</v>
      </c>
      <c r="E17" s="88" t="s">
        <v>61</v>
      </c>
      <c r="F17" s="88" t="s">
        <v>62</v>
      </c>
      <c r="G17" s="89">
        <v>10100</v>
      </c>
      <c r="H17" s="89" t="s">
        <v>31</v>
      </c>
      <c r="I17" s="90">
        <v>512519.85</v>
      </c>
      <c r="J17" s="84"/>
    </row>
    <row r="18" spans="1:10" ht="12.75" customHeight="1" x14ac:dyDescent="0.2">
      <c r="A18" s="77"/>
      <c r="B18" s="85">
        <v>201</v>
      </c>
      <c r="C18" s="86">
        <v>703</v>
      </c>
      <c r="D18" s="87" t="s">
        <v>27</v>
      </c>
      <c r="E18" s="88" t="s">
        <v>61</v>
      </c>
      <c r="F18" s="88" t="s">
        <v>62</v>
      </c>
      <c r="G18" s="89">
        <v>10100</v>
      </c>
      <c r="H18" s="89" t="s">
        <v>28</v>
      </c>
      <c r="I18" s="90">
        <v>66516328.710000001</v>
      </c>
      <c r="J18" s="84"/>
    </row>
    <row r="19" spans="1:10" ht="12.75" customHeight="1" x14ac:dyDescent="0.2">
      <c r="A19" s="77"/>
      <c r="B19" s="85">
        <v>201</v>
      </c>
      <c r="C19" s="86">
        <v>703</v>
      </c>
      <c r="D19" s="87" t="s">
        <v>27</v>
      </c>
      <c r="E19" s="88" t="s">
        <v>61</v>
      </c>
      <c r="F19" s="88" t="s">
        <v>62</v>
      </c>
      <c r="G19" s="89">
        <v>10100</v>
      </c>
      <c r="H19" s="89" t="s">
        <v>29</v>
      </c>
      <c r="I19" s="90">
        <v>22139239.170000002</v>
      </c>
      <c r="J19" s="84"/>
    </row>
    <row r="20" spans="1:10" ht="12.75" customHeight="1" x14ac:dyDescent="0.2">
      <c r="A20" s="77"/>
      <c r="B20" s="85">
        <v>201</v>
      </c>
      <c r="C20" s="86">
        <v>703</v>
      </c>
      <c r="D20" s="87" t="s">
        <v>27</v>
      </c>
      <c r="E20" s="88" t="s">
        <v>61</v>
      </c>
      <c r="F20" s="88" t="s">
        <v>62</v>
      </c>
      <c r="G20" s="89">
        <v>10100</v>
      </c>
      <c r="H20" s="89" t="s">
        <v>33</v>
      </c>
      <c r="I20" s="90">
        <v>4815379.07</v>
      </c>
      <c r="J20" s="84"/>
    </row>
    <row r="21" spans="1:10" ht="12.75" customHeight="1" x14ac:dyDescent="0.2">
      <c r="A21" s="77"/>
      <c r="B21" s="85">
        <v>201</v>
      </c>
      <c r="C21" s="86">
        <v>703</v>
      </c>
      <c r="D21" s="87" t="s">
        <v>27</v>
      </c>
      <c r="E21" s="88" t="s">
        <v>61</v>
      </c>
      <c r="F21" s="88" t="s">
        <v>62</v>
      </c>
      <c r="G21" s="89">
        <v>10100</v>
      </c>
      <c r="H21" s="89" t="s">
        <v>31</v>
      </c>
      <c r="I21" s="90">
        <v>7039466.4000000004</v>
      </c>
      <c r="J21" s="84"/>
    </row>
    <row r="22" spans="1:10" ht="12.75" customHeight="1" x14ac:dyDescent="0.2">
      <c r="A22" s="77"/>
      <c r="B22" s="85">
        <v>201</v>
      </c>
      <c r="C22" s="86">
        <v>801</v>
      </c>
      <c r="D22" s="87" t="s">
        <v>30</v>
      </c>
      <c r="E22" s="88" t="s">
        <v>61</v>
      </c>
      <c r="F22" s="88" t="s">
        <v>62</v>
      </c>
      <c r="G22" s="89">
        <v>10100</v>
      </c>
      <c r="H22" s="89" t="s">
        <v>28</v>
      </c>
      <c r="I22" s="90">
        <v>72618</v>
      </c>
      <c r="J22" s="84"/>
    </row>
    <row r="23" spans="1:10" ht="12.75" customHeight="1" x14ac:dyDescent="0.2">
      <c r="A23" s="77"/>
      <c r="B23" s="85">
        <v>201</v>
      </c>
      <c r="C23" s="86">
        <v>801</v>
      </c>
      <c r="D23" s="87" t="s">
        <v>30</v>
      </c>
      <c r="E23" s="88" t="s">
        <v>61</v>
      </c>
      <c r="F23" s="88" t="s">
        <v>62</v>
      </c>
      <c r="G23" s="89">
        <v>10100</v>
      </c>
      <c r="H23" s="89" t="s">
        <v>29</v>
      </c>
      <c r="I23" s="90">
        <v>469200</v>
      </c>
      <c r="J23" s="84"/>
    </row>
    <row r="24" spans="1:10" ht="12.75" customHeight="1" x14ac:dyDescent="0.2">
      <c r="A24" s="77"/>
      <c r="B24" s="85">
        <v>201</v>
      </c>
      <c r="C24" s="86">
        <v>801</v>
      </c>
      <c r="D24" s="87" t="s">
        <v>30</v>
      </c>
      <c r="E24" s="88" t="s">
        <v>61</v>
      </c>
      <c r="F24" s="88" t="s">
        <v>62</v>
      </c>
      <c r="G24" s="89">
        <v>10100</v>
      </c>
      <c r="H24" s="89" t="s">
        <v>33</v>
      </c>
      <c r="I24" s="90">
        <v>273700</v>
      </c>
      <c r="J24" s="84"/>
    </row>
    <row r="25" spans="1:10" ht="12.75" customHeight="1" x14ac:dyDescent="0.2">
      <c r="A25" s="77"/>
      <c r="B25" s="85">
        <v>201</v>
      </c>
      <c r="C25" s="86">
        <v>801</v>
      </c>
      <c r="D25" s="87" t="s">
        <v>30</v>
      </c>
      <c r="E25" s="88" t="s">
        <v>61</v>
      </c>
      <c r="F25" s="88" t="s">
        <v>62</v>
      </c>
      <c r="G25" s="89">
        <v>10100</v>
      </c>
      <c r="H25" s="89" t="s">
        <v>31</v>
      </c>
      <c r="I25" s="90">
        <v>180900</v>
      </c>
      <c r="J25" s="84"/>
    </row>
    <row r="26" spans="1:10" ht="12.75" customHeight="1" x14ac:dyDescent="0.2">
      <c r="A26" s="77"/>
      <c r="B26" s="85">
        <v>201</v>
      </c>
      <c r="C26" s="86">
        <v>801</v>
      </c>
      <c r="D26" s="87" t="s">
        <v>63</v>
      </c>
      <c r="E26" s="88" t="s">
        <v>61</v>
      </c>
      <c r="F26" s="88" t="s">
        <v>62</v>
      </c>
      <c r="G26" s="89">
        <v>10100</v>
      </c>
      <c r="H26" s="89" t="s">
        <v>29</v>
      </c>
      <c r="I26" s="90">
        <v>19512466</v>
      </c>
      <c r="J26" s="84"/>
    </row>
    <row r="27" spans="1:10" ht="12.75" customHeight="1" x14ac:dyDescent="0.2">
      <c r="A27" s="77"/>
      <c r="B27" s="85">
        <v>201</v>
      </c>
      <c r="C27" s="86">
        <v>801</v>
      </c>
      <c r="D27" s="87" t="s">
        <v>63</v>
      </c>
      <c r="E27" s="88" t="s">
        <v>61</v>
      </c>
      <c r="F27" s="88" t="s">
        <v>62</v>
      </c>
      <c r="G27" s="89">
        <v>10100</v>
      </c>
      <c r="H27" s="89" t="s">
        <v>31</v>
      </c>
      <c r="I27" s="90">
        <v>14704669.25</v>
      </c>
      <c r="J27" s="84"/>
    </row>
    <row r="28" spans="1:10" ht="12.75" customHeight="1" x14ac:dyDescent="0.2">
      <c r="A28" s="77"/>
      <c r="B28" s="85">
        <v>220</v>
      </c>
      <c r="C28" s="86">
        <v>113</v>
      </c>
      <c r="D28" s="87" t="s">
        <v>64</v>
      </c>
      <c r="E28" s="88" t="s">
        <v>61</v>
      </c>
      <c r="F28" s="88" t="s">
        <v>62</v>
      </c>
      <c r="G28" s="89">
        <v>20200</v>
      </c>
      <c r="H28" s="89" t="s">
        <v>28</v>
      </c>
      <c r="I28" s="90">
        <v>26930.5</v>
      </c>
      <c r="J28" s="84"/>
    </row>
    <row r="29" spans="1:10" ht="12.75" customHeight="1" x14ac:dyDescent="0.2">
      <c r="A29" s="77"/>
      <c r="B29" s="85">
        <v>220</v>
      </c>
      <c r="C29" s="86">
        <v>113</v>
      </c>
      <c r="D29" s="87" t="s">
        <v>64</v>
      </c>
      <c r="E29" s="88" t="s">
        <v>61</v>
      </c>
      <c r="F29" s="88" t="s">
        <v>62</v>
      </c>
      <c r="G29" s="89">
        <v>20200</v>
      </c>
      <c r="H29" s="89" t="s">
        <v>29</v>
      </c>
      <c r="I29" s="90">
        <v>51541.62</v>
      </c>
      <c r="J29" s="84"/>
    </row>
    <row r="30" spans="1:10" ht="12.75" customHeight="1" x14ac:dyDescent="0.2">
      <c r="A30" s="77"/>
      <c r="B30" s="85">
        <v>220</v>
      </c>
      <c r="C30" s="86">
        <v>113</v>
      </c>
      <c r="D30" s="87" t="s">
        <v>64</v>
      </c>
      <c r="E30" s="88" t="s">
        <v>61</v>
      </c>
      <c r="F30" s="88" t="s">
        <v>62</v>
      </c>
      <c r="G30" s="89">
        <v>20200</v>
      </c>
      <c r="H30" s="89" t="s">
        <v>33</v>
      </c>
      <c r="I30" s="90">
        <v>2899.22</v>
      </c>
      <c r="J30" s="84"/>
    </row>
    <row r="31" spans="1:10" ht="12.75" customHeight="1" x14ac:dyDescent="0.2">
      <c r="A31" s="77"/>
      <c r="B31" s="85">
        <v>220</v>
      </c>
      <c r="C31" s="86">
        <v>113</v>
      </c>
      <c r="D31" s="87" t="s">
        <v>64</v>
      </c>
      <c r="E31" s="88" t="s">
        <v>61</v>
      </c>
      <c r="F31" s="88" t="s">
        <v>62</v>
      </c>
      <c r="G31" s="89">
        <v>20200</v>
      </c>
      <c r="H31" s="89" t="s">
        <v>31</v>
      </c>
      <c r="I31" s="90">
        <v>124473.01</v>
      </c>
      <c r="J31" s="84"/>
    </row>
    <row r="32" spans="1:10" ht="12.75" customHeight="1" x14ac:dyDescent="0.2">
      <c r="A32" s="77"/>
      <c r="B32" s="85">
        <v>233</v>
      </c>
      <c r="C32" s="86">
        <v>406</v>
      </c>
      <c r="D32" s="87" t="s">
        <v>65</v>
      </c>
      <c r="E32" s="88" t="s">
        <v>61</v>
      </c>
      <c r="F32" s="88" t="s">
        <v>62</v>
      </c>
      <c r="G32" s="89">
        <v>10102</v>
      </c>
      <c r="H32" s="89" t="s">
        <v>29</v>
      </c>
      <c r="I32" s="90">
        <v>162600</v>
      </c>
      <c r="J32" s="84"/>
    </row>
    <row r="33" spans="1:10" ht="12.75" customHeight="1" x14ac:dyDescent="0.2">
      <c r="A33" s="77"/>
      <c r="B33" s="85">
        <v>233</v>
      </c>
      <c r="C33" s="86">
        <v>412</v>
      </c>
      <c r="D33" s="87" t="s">
        <v>66</v>
      </c>
      <c r="E33" s="88" t="s">
        <v>61</v>
      </c>
      <c r="F33" s="88" t="s">
        <v>62</v>
      </c>
      <c r="G33" s="89">
        <v>10100</v>
      </c>
      <c r="H33" s="89" t="s">
        <v>28</v>
      </c>
      <c r="I33" s="90">
        <v>60000</v>
      </c>
      <c r="J33" s="84"/>
    </row>
    <row r="34" spans="1:10" ht="12.75" customHeight="1" x14ac:dyDescent="0.2">
      <c r="A34" s="77"/>
      <c r="B34" s="85">
        <v>233</v>
      </c>
      <c r="C34" s="86">
        <v>412</v>
      </c>
      <c r="D34" s="87" t="s">
        <v>35</v>
      </c>
      <c r="E34" s="88" t="s">
        <v>61</v>
      </c>
      <c r="F34" s="88" t="s">
        <v>62</v>
      </c>
      <c r="G34" s="89">
        <v>10100</v>
      </c>
      <c r="H34" s="89" t="s">
        <v>29</v>
      </c>
      <c r="I34" s="90">
        <v>283774.26</v>
      </c>
      <c r="J34" s="84"/>
    </row>
    <row r="35" spans="1:10" ht="12.75" customHeight="1" x14ac:dyDescent="0.2">
      <c r="A35" s="77"/>
      <c r="B35" s="85">
        <v>233</v>
      </c>
      <c r="C35" s="86">
        <v>412</v>
      </c>
      <c r="D35" s="87" t="s">
        <v>35</v>
      </c>
      <c r="E35" s="88" t="s">
        <v>61</v>
      </c>
      <c r="F35" s="88" t="s">
        <v>62</v>
      </c>
      <c r="G35" s="89">
        <v>10100</v>
      </c>
      <c r="H35" s="89" t="s">
        <v>31</v>
      </c>
      <c r="I35" s="90">
        <v>375659</v>
      </c>
      <c r="J35" s="84"/>
    </row>
    <row r="36" spans="1:10" ht="12.75" customHeight="1" x14ac:dyDescent="0.2">
      <c r="A36" s="77"/>
      <c r="B36" s="85">
        <v>233</v>
      </c>
      <c r="C36" s="86">
        <v>503</v>
      </c>
      <c r="D36" s="87" t="s">
        <v>67</v>
      </c>
      <c r="E36" s="88" t="s">
        <v>61</v>
      </c>
      <c r="F36" s="88" t="s">
        <v>62</v>
      </c>
      <c r="G36" s="89">
        <v>10103</v>
      </c>
      <c r="H36" s="89" t="s">
        <v>28</v>
      </c>
      <c r="I36" s="91">
        <v>0</v>
      </c>
      <c r="J36" s="84"/>
    </row>
    <row r="37" spans="1:10" ht="12.75" customHeight="1" x14ac:dyDescent="0.2">
      <c r="A37" s="77"/>
      <c r="B37" s="85">
        <v>233</v>
      </c>
      <c r="C37" s="86">
        <v>503</v>
      </c>
      <c r="D37" s="92" t="s">
        <v>68</v>
      </c>
      <c r="E37" s="93" t="s">
        <v>61</v>
      </c>
      <c r="F37" s="93" t="s">
        <v>62</v>
      </c>
      <c r="G37" s="94">
        <v>10103</v>
      </c>
      <c r="H37" s="94" t="s">
        <v>28</v>
      </c>
      <c r="I37" s="90">
        <v>595313</v>
      </c>
      <c r="J37" s="84"/>
    </row>
    <row r="38" spans="1:10" ht="12.75" customHeight="1" x14ac:dyDescent="0.2">
      <c r="A38" s="77"/>
      <c r="B38" s="85">
        <v>295</v>
      </c>
      <c r="C38" s="86">
        <v>1401</v>
      </c>
      <c r="D38" s="87" t="s">
        <v>69</v>
      </c>
      <c r="E38" s="88" t="s">
        <v>70</v>
      </c>
      <c r="F38" s="88" t="s">
        <v>62</v>
      </c>
      <c r="G38" s="89">
        <v>20100</v>
      </c>
      <c r="H38" s="89" t="s">
        <v>29</v>
      </c>
      <c r="I38" s="90">
        <v>36096100</v>
      </c>
      <c r="J38" s="84"/>
    </row>
    <row r="39" spans="1:10" ht="12.75" customHeight="1" x14ac:dyDescent="0.2">
      <c r="A39" s="77"/>
      <c r="B39" s="85">
        <v>295</v>
      </c>
      <c r="C39" s="86">
        <v>1401</v>
      </c>
      <c r="D39" s="87" t="s">
        <v>69</v>
      </c>
      <c r="E39" s="88" t="s">
        <v>70</v>
      </c>
      <c r="F39" s="88" t="s">
        <v>62</v>
      </c>
      <c r="G39" s="89">
        <v>20100</v>
      </c>
      <c r="H39" s="89" t="s">
        <v>31</v>
      </c>
      <c r="I39" s="90">
        <v>35747100</v>
      </c>
      <c r="J39" s="84"/>
    </row>
    <row r="40" spans="1:10" ht="12.75" customHeight="1" x14ac:dyDescent="0.2">
      <c r="A40" s="77"/>
      <c r="B40" s="85">
        <v>295</v>
      </c>
      <c r="C40" s="86">
        <v>1403</v>
      </c>
      <c r="D40" s="87" t="s">
        <v>32</v>
      </c>
      <c r="E40" s="88" t="s">
        <v>61</v>
      </c>
      <c r="F40" s="88" t="s">
        <v>62</v>
      </c>
      <c r="G40" s="89">
        <v>10100</v>
      </c>
      <c r="H40" s="89" t="s">
        <v>28</v>
      </c>
      <c r="I40" s="90">
        <v>427888027.01999998</v>
      </c>
      <c r="J40" s="84"/>
    </row>
    <row r="41" spans="1:10" ht="12.75" customHeight="1" x14ac:dyDescent="0.2">
      <c r="A41" s="77"/>
      <c r="B41" s="85">
        <v>295</v>
      </c>
      <c r="C41" s="86">
        <v>1403</v>
      </c>
      <c r="D41" s="87" t="s">
        <v>32</v>
      </c>
      <c r="E41" s="88" t="s">
        <v>61</v>
      </c>
      <c r="F41" s="88" t="s">
        <v>62</v>
      </c>
      <c r="G41" s="89">
        <v>10100</v>
      </c>
      <c r="H41" s="89" t="s">
        <v>29</v>
      </c>
      <c r="I41" s="90">
        <v>281877530.69</v>
      </c>
      <c r="J41" s="84"/>
    </row>
    <row r="42" spans="1:10" ht="12.75" customHeight="1" x14ac:dyDescent="0.2">
      <c r="A42" s="77"/>
      <c r="B42" s="85">
        <v>295</v>
      </c>
      <c r="C42" s="86">
        <v>1403</v>
      </c>
      <c r="D42" s="87" t="s">
        <v>32</v>
      </c>
      <c r="E42" s="88" t="s">
        <v>61</v>
      </c>
      <c r="F42" s="88" t="s">
        <v>62</v>
      </c>
      <c r="G42" s="89">
        <v>10100</v>
      </c>
      <c r="H42" s="89" t="s">
        <v>33</v>
      </c>
      <c r="I42" s="90">
        <v>101464650.17</v>
      </c>
      <c r="J42" s="84"/>
    </row>
    <row r="43" spans="1:10" ht="12.75" customHeight="1" thickBot="1" x14ac:dyDescent="0.25">
      <c r="A43" s="77"/>
      <c r="B43" s="95">
        <v>295</v>
      </c>
      <c r="C43" s="96">
        <v>1403</v>
      </c>
      <c r="D43" s="97" t="s">
        <v>32</v>
      </c>
      <c r="E43" s="98" t="s">
        <v>61</v>
      </c>
      <c r="F43" s="98" t="s">
        <v>62</v>
      </c>
      <c r="G43" s="99">
        <v>10100</v>
      </c>
      <c r="H43" s="99" t="s">
        <v>31</v>
      </c>
      <c r="I43" s="100">
        <v>163950844.81</v>
      </c>
      <c r="J43" s="84"/>
    </row>
    <row r="44" spans="1:10" ht="12.75" customHeight="1" x14ac:dyDescent="0.2">
      <c r="A44" s="71"/>
      <c r="B44" s="101"/>
      <c r="C44" s="101"/>
      <c r="D44" s="101"/>
      <c r="E44" s="101"/>
      <c r="F44" s="101"/>
      <c r="G44" s="101"/>
      <c r="H44" s="101"/>
      <c r="I44" s="102">
        <v>1195969552.49</v>
      </c>
      <c r="J44" s="75"/>
    </row>
    <row r="45" spans="1:10" ht="12.75" customHeight="1" x14ac:dyDescent="0.2">
      <c r="A45" s="62"/>
      <c r="B45" s="62"/>
      <c r="C45" s="62"/>
      <c r="D45" s="62"/>
      <c r="E45" s="62"/>
      <c r="F45" s="62"/>
      <c r="G45" s="62"/>
      <c r="H45" s="62"/>
      <c r="I45" s="62"/>
      <c r="J45" s="62"/>
    </row>
    <row r="46" spans="1:10" ht="19.5" customHeight="1" x14ac:dyDescent="0.2">
      <c r="A46" s="64" t="s">
        <v>71</v>
      </c>
      <c r="B46" s="62"/>
      <c r="C46" s="62"/>
      <c r="D46" s="62"/>
      <c r="E46" s="62"/>
      <c r="F46" s="62"/>
      <c r="G46" s="62"/>
      <c r="H46" s="62"/>
      <c r="I46" s="62"/>
      <c r="J46" s="62"/>
    </row>
  </sheetData>
  <autoFilter ref="A7:J44"/>
  <mergeCells count="8">
    <mergeCell ref="H6:H7"/>
    <mergeCell ref="I6:I7"/>
    <mergeCell ref="B6:B7"/>
    <mergeCell ref="C6:C7"/>
    <mergeCell ref="D6:D7"/>
    <mergeCell ref="E6:E7"/>
    <mergeCell ref="F6:F7"/>
    <mergeCell ref="G6:G7"/>
  </mergeCells>
  <pageMargins left="0.39370078740157499" right="0.196850393700787" top="0.39370078740157499" bottom="0.19685039370078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</vt:lpstr>
      <vt:lpstr>изменения от бюджета</vt:lpstr>
      <vt:lpstr>изменение апрель</vt:lpstr>
      <vt:lpstr>'изменение апрель'!Заголовки_для_печати</vt:lpstr>
      <vt:lpstr>'Приложение 7 '!Заголовки_для_печати</vt:lpstr>
      <vt:lpstr>'Приложение 7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2019-04-25T06:36:17Z</cp:lastPrinted>
  <dcterms:created xsi:type="dcterms:W3CDTF">2018-03-26T07:54:35Z</dcterms:created>
  <dcterms:modified xsi:type="dcterms:W3CDTF">2019-04-25T06:36:20Z</dcterms:modified>
</cp:coreProperties>
</file>